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" yWindow="-105" windowWidth="19425" windowHeight="10425" tabRatio="379"/>
  </bookViews>
  <sheets>
    <sheet name="Orçamento" sheetId="3" r:id="rId1"/>
    <sheet name="Cronograma" sheetId="7" r:id="rId2"/>
    <sheet name="BDI" sheetId="8" r:id="rId3"/>
  </sheets>
  <definedNames>
    <definedName name="_xlnm._FilterDatabase" localSheetId="0" hidden="1">Orçamento!$B$12:$L$57</definedName>
    <definedName name="_Toc242758294" localSheetId="0">Orçamento!#REF!</definedName>
    <definedName name="_xlnm.Print_Area" localSheetId="0">Orçamento!$A$1:$L$72</definedName>
    <definedName name="Excel_BuiltIn_Print_Area_1" localSheetId="0">Orçamento!$B:$H</definedName>
    <definedName name="Excel_BuiltIn_Print_Area_1">#REF!</definedName>
    <definedName name="Excel_BuiltIn_Print_Titles_1" localSheetId="0">Orçamento!$B$12:$IT$12</definedName>
    <definedName name="Excel_BuiltIn_Print_Titles_1">#REF!</definedName>
    <definedName name="_xlnm.Print_Titles" localSheetId="0">Orçamento!$2:$13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0" i="3" l="1"/>
  <c r="K10" i="3" l="1"/>
  <c r="H16" i="3"/>
  <c r="I16" i="3" s="1"/>
  <c r="J16" i="3" s="1"/>
  <c r="K16" i="3" s="1"/>
  <c r="H26" i="3"/>
  <c r="I26" i="3" s="1"/>
  <c r="J26" i="3" s="1"/>
  <c r="H27" i="3"/>
  <c r="I27" i="3" s="1"/>
  <c r="J27" i="3" s="1"/>
  <c r="I22" i="3" l="1"/>
  <c r="J22" i="3" s="1"/>
  <c r="H21" i="3"/>
  <c r="I21" i="3" s="1"/>
  <c r="J21" i="3" s="1"/>
  <c r="G11" i="7" l="1"/>
  <c r="B18" i="7"/>
  <c r="B11" i="7"/>
  <c r="H30" i="3" l="1"/>
  <c r="I30" i="3" s="1"/>
  <c r="J30" i="3" s="1"/>
  <c r="H52" i="3" l="1"/>
  <c r="I20" i="3" l="1"/>
  <c r="J20" i="3" s="1"/>
  <c r="H19" i="3"/>
  <c r="I19" i="3" s="1"/>
  <c r="J19" i="3" s="1"/>
  <c r="H17" i="3" l="1"/>
  <c r="I17" i="3" s="1"/>
  <c r="J17" i="3" s="1"/>
  <c r="E20" i="8" l="1"/>
  <c r="E14" i="8"/>
  <c r="E10" i="8"/>
  <c r="E24" i="8" l="1"/>
  <c r="K26" i="3" s="1"/>
  <c r="H18" i="3"/>
  <c r="H23" i="3"/>
  <c r="H24" i="3"/>
  <c r="H25" i="3"/>
  <c r="H28" i="3"/>
  <c r="H29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3" i="3"/>
  <c r="H54" i="3"/>
  <c r="H15" i="3"/>
  <c r="K22" i="3" l="1"/>
  <c r="K27" i="3"/>
  <c r="K30" i="3"/>
  <c r="K21" i="3"/>
  <c r="K20" i="3"/>
  <c r="K19" i="3"/>
  <c r="K17" i="3"/>
  <c r="G20" i="7"/>
  <c r="G22" i="7" s="1"/>
  <c r="G24" i="7" s="1"/>
  <c r="F20" i="7"/>
  <c r="E20" i="7"/>
  <c r="E22" i="7" s="1"/>
  <c r="E24" i="7" s="1"/>
  <c r="H20" i="7" l="1"/>
  <c r="F22" i="7"/>
  <c r="F24" i="7" s="1"/>
  <c r="I23" i="3" l="1"/>
  <c r="J23" i="3" s="1"/>
  <c r="K23" i="3" s="1"/>
  <c r="I50" i="3" l="1"/>
  <c r="J50" i="3" s="1"/>
  <c r="K50" i="3" s="1"/>
  <c r="I28" i="3"/>
  <c r="J28" i="3" s="1"/>
  <c r="K28" i="3" s="1"/>
  <c r="I54" i="3" l="1"/>
  <c r="J54" i="3" s="1"/>
  <c r="K54" i="3" s="1"/>
  <c r="I43" i="3" l="1"/>
  <c r="J43" i="3" s="1"/>
  <c r="K43" i="3" s="1"/>
  <c r="I49" i="3"/>
  <c r="J49" i="3" s="1"/>
  <c r="K49" i="3" s="1"/>
  <c r="I52" i="3"/>
  <c r="J52" i="3" s="1"/>
  <c r="K52" i="3" s="1"/>
  <c r="I42" i="3"/>
  <c r="J42" i="3" s="1"/>
  <c r="K42" i="3" s="1"/>
  <c r="I41" i="3"/>
  <c r="J41" i="3" s="1"/>
  <c r="K41" i="3" s="1"/>
  <c r="I39" i="3"/>
  <c r="J39" i="3" s="1"/>
  <c r="K39" i="3" s="1"/>
  <c r="I36" i="3"/>
  <c r="J36" i="3" s="1"/>
  <c r="K36" i="3" s="1"/>
  <c r="I32" i="3"/>
  <c r="J32" i="3" s="1"/>
  <c r="K32" i="3" s="1"/>
  <c r="I45" i="3"/>
  <c r="J45" i="3" s="1"/>
  <c r="K45" i="3" s="1"/>
  <c r="I34" i="3"/>
  <c r="J34" i="3" s="1"/>
  <c r="K34" i="3" s="1"/>
  <c r="I53" i="3"/>
  <c r="J53" i="3" s="1"/>
  <c r="K53" i="3" s="1"/>
  <c r="I31" i="3"/>
  <c r="J31" i="3" s="1"/>
  <c r="K31" i="3" s="1"/>
  <c r="I29" i="3"/>
  <c r="J29" i="3" s="1"/>
  <c r="K29" i="3" s="1"/>
  <c r="I25" i="3"/>
  <c r="J25" i="3" s="1"/>
  <c r="K25" i="3" s="1"/>
  <c r="I15" i="3"/>
  <c r="J15" i="3" s="1"/>
  <c r="K15" i="3" s="1"/>
  <c r="I24" i="3"/>
  <c r="J24" i="3" s="1"/>
  <c r="K24" i="3" s="1"/>
  <c r="I18" i="3"/>
  <c r="J18" i="3" s="1"/>
  <c r="K18" i="3" s="1"/>
  <c r="I51" i="3"/>
  <c r="J51" i="3" s="1"/>
  <c r="K51" i="3" s="1"/>
  <c r="I48" i="3"/>
  <c r="J48" i="3" s="1"/>
  <c r="K48" i="3" s="1"/>
  <c r="P68" i="3"/>
  <c r="I40" i="3"/>
  <c r="J40" i="3" s="1"/>
  <c r="K40" i="3" s="1"/>
  <c r="I38" i="3"/>
  <c r="J38" i="3" s="1"/>
  <c r="K38" i="3" s="1"/>
  <c r="I37" i="3"/>
  <c r="J37" i="3" s="1"/>
  <c r="K37" i="3" s="1"/>
  <c r="I35" i="3"/>
  <c r="J35" i="3" s="1"/>
  <c r="K35" i="3" s="1"/>
  <c r="I33" i="3"/>
  <c r="J33" i="3" s="1"/>
  <c r="K33" i="3" s="1"/>
  <c r="I46" i="3" l="1"/>
  <c r="J46" i="3" s="1"/>
  <c r="K46" i="3" s="1"/>
  <c r="I47" i="3"/>
  <c r="J47" i="3" s="1"/>
  <c r="K47" i="3" s="1"/>
  <c r="I44" i="3"/>
  <c r="J44" i="3" s="1"/>
  <c r="K44" i="3" s="1"/>
  <c r="J14" i="3" l="1"/>
  <c r="J55" i="3" s="1"/>
  <c r="K14" i="3"/>
  <c r="K55" i="3" l="1"/>
  <c r="L16" i="3" s="1"/>
  <c r="C18" i="7"/>
  <c r="L26" i="3" l="1"/>
  <c r="L22" i="3"/>
  <c r="L27" i="3"/>
  <c r="L30" i="3"/>
  <c r="L21" i="3"/>
  <c r="L54" i="3"/>
  <c r="L17" i="3"/>
  <c r="L50" i="3"/>
  <c r="L15" i="3"/>
  <c r="L28" i="3"/>
  <c r="L20" i="3"/>
  <c r="L43" i="3"/>
  <c r="L23" i="3"/>
  <c r="L19" i="3"/>
  <c r="F18" i="7"/>
  <c r="E18" i="7"/>
  <c r="C23" i="7"/>
  <c r="G18" i="7"/>
  <c r="L31" i="3"/>
  <c r="L42" i="3"/>
  <c r="L46" i="3"/>
  <c r="L44" i="3"/>
  <c r="L24" i="3"/>
  <c r="L37" i="3"/>
  <c r="L40" i="3"/>
  <c r="L29" i="3"/>
  <c r="L35" i="3"/>
  <c r="L36" i="3"/>
  <c r="L38" i="3"/>
  <c r="L49" i="3"/>
  <c r="L34" i="3"/>
  <c r="L47" i="3"/>
  <c r="L41" i="3"/>
  <c r="L45" i="3"/>
  <c r="L25" i="3"/>
  <c r="L32" i="3"/>
  <c r="L51" i="3"/>
  <c r="L39" i="3"/>
  <c r="L18" i="3"/>
  <c r="L52" i="3"/>
  <c r="L53" i="3"/>
  <c r="L48" i="3"/>
  <c r="L33" i="3"/>
  <c r="L55" i="3"/>
  <c r="L14" i="3"/>
  <c r="G23" i="7" l="1"/>
  <c r="G21" i="7"/>
  <c r="E23" i="7"/>
  <c r="E21" i="7"/>
  <c r="H18" i="7"/>
  <c r="F23" i="7"/>
  <c r="F21" i="7"/>
  <c r="H21" i="7" l="1"/>
  <c r="H23" i="7"/>
</calcChain>
</file>

<file path=xl/sharedStrings.xml><?xml version="1.0" encoding="utf-8"?>
<sst xmlns="http://schemas.openxmlformats.org/spreadsheetml/2006/main" count="250" uniqueCount="174">
  <si>
    <t xml:space="preserve"> ITEM%</t>
  </si>
  <si>
    <t>ITEM</t>
  </si>
  <si>
    <t>DISCRIMINAÇÃO</t>
  </si>
  <si>
    <t>UNID</t>
  </si>
  <si>
    <t>QUANT</t>
  </si>
  <si>
    <t>PREÇO TOTAL (R$)</t>
  </si>
  <si>
    <t>MATERIAL</t>
  </si>
  <si>
    <t>MÃO DE OBRA</t>
  </si>
  <si>
    <t>UNIT. (R$)</t>
  </si>
  <si>
    <t xml:space="preserve"> UNIT (R$)</t>
  </si>
  <si>
    <t xml:space="preserve"> TOTAL UNIT (R$)</t>
  </si>
  <si>
    <t>TOTAL C/ BDI (R$)</t>
  </si>
  <si>
    <t>REF.</t>
  </si>
  <si>
    <t xml:space="preserve">TOTAL </t>
  </si>
  <si>
    <t>und</t>
  </si>
  <si>
    <t>MERC.</t>
  </si>
  <si>
    <t xml:space="preserve">REVISÃO: </t>
  </si>
  <si>
    <t>BDI:</t>
  </si>
  <si>
    <t>DATA:</t>
  </si>
  <si>
    <t>OBRA:</t>
  </si>
  <si>
    <t>LOCAL:</t>
  </si>
  <si>
    <t>R00</t>
  </si>
  <si>
    <t>Fita de auto-fusão, rolo com 10m</t>
  </si>
  <si>
    <t>Fita isolante comum, rolo com 20m</t>
  </si>
  <si>
    <t>PLANILHA ORÇAMENTÁRIA ESTIMATIVA</t>
  </si>
  <si>
    <t>Haste de cobre para aterramento, tipo "cooperweld", ø5/8" x 2.45m</t>
  </si>
  <si>
    <t>m</t>
  </si>
  <si>
    <t>Fita de advertência, indicativa de cabos energizados.</t>
  </si>
  <si>
    <t>Cabo de cobre nu de 16 mm².</t>
  </si>
  <si>
    <t>Manta termocontrátil em polietileno reticulado, para recomposição da isolação em emendas de derivação de cabos de baixa tensão com seção de 16 mm² no tronco e 4,0 e 2,5 mm² na derivação.</t>
  </si>
  <si>
    <t>Conector de cobre para haste cobreada diâmetro 5/8 polegadas e cabo de cobre de 16 mm².</t>
  </si>
  <si>
    <t>Interruptor Diferencial Residual - DR, 25A, 30mA.Referência STECK - modelo SDR22530, ou equivalente técnico</t>
  </si>
  <si>
    <t>1.1</t>
  </si>
  <si>
    <t>Fita de aluminio com presilha para amarração do eletroduto ao poste da CELESC</t>
  </si>
  <si>
    <t>1.2</t>
  </si>
  <si>
    <t>1.3</t>
  </si>
  <si>
    <t>1.4</t>
  </si>
  <si>
    <t>1.6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</si>
  <si>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</si>
  <si>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</si>
  <si>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</si>
  <si>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</si>
  <si>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</si>
  <si>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</si>
  <si>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</si>
  <si>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</si>
  <si>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</si>
  <si>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</si>
  <si>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</si>
  <si>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</si>
  <si>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</si>
  <si>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1.34</t>
  </si>
  <si>
    <t>1.35</t>
  </si>
  <si>
    <t>Peça</t>
  </si>
  <si>
    <t>br</t>
  </si>
  <si>
    <t>terminal sapata cobreado de 16 mm².</t>
  </si>
  <si>
    <t>Eletroduto de PEAD corrugado ø 2", com conexões, fixações e acessórios, cor PRETA, alta densidade. KANAFLEX ou equivalente técnico</t>
  </si>
  <si>
    <t>Eletroduto rígido de aço galvanizado de 2", NBR 5598 PADRÃO CELESC.</t>
  </si>
  <si>
    <t>Cabeçote para eletroduto, alumínio, diâmetro 2", TN 125mm Padrão CELESC</t>
  </si>
  <si>
    <t>Luva vedada rosqueada aço galvanizado 2'', NBR 5598</t>
  </si>
  <si>
    <t>Curva de 90 graus MACHO/FEMEA em aço galvanizado, para eletroduto de 2" , NBR 5598 Padrão CELESC</t>
  </si>
  <si>
    <t>1.23</t>
  </si>
  <si>
    <t>M</t>
  </si>
  <si>
    <t>Isolamento de caixas de passagem para inibição de furtos de cabos elétricos (espuma espansiva).</t>
  </si>
  <si>
    <t>OBSERVAÇÕES:</t>
  </si>
  <si>
    <t>1. TODAS AS FERRAGENS DEVEM SER GALVANIZADAS A FOGO E/OU FIBRADAS. TODOS OS MATERIAIS DA REDE DE DISTRIBUIÇÃO, DEVEM SER HOMOLOGADOS NA CELESC.</t>
  </si>
  <si>
    <t>4. NA AUSÊNCIA DE ÍTENS NO SINAPI, USOU-SE VALORES PESQUISADOS NO MERCADO.</t>
  </si>
  <si>
    <t xml:space="preserve">6. TODA E QUALQUER PLANILHA ENTREGUE À SECRETARIA DE OBRAS, DEVE SEGUIR O MODELO ACIMA,NÃO PODENDO SER ALTERADA NO QUE SE REFERE A MÉTODOS </t>
  </si>
  <si>
    <t>DE CÁLCULO, LARGURA DE COLUNAS E DIVISÕES INTERNAS,SOB PENA DE NÃO SER ACEITA PELO FISCAL DA OBRA.</t>
  </si>
  <si>
    <t>SECRETARIA MUNICIPAL DE OBRAS</t>
  </si>
  <si>
    <t>2. EMPRESAS PARTICIPANTES DA LICITAÇÃO DEVERÃO PREVER EM SEUS ORÇAMENTOS, QUE A OBRA DEVERÁ SER ENTREGUE : LIMPA, LIGADA, TESTADA, COM OS PAVIMENTOS E JARDINS RECOMPOSTOS E OS MATERIAIS RETIRADOS ENTREGUES NO ALMOXARIFADO DA SMO</t>
  </si>
  <si>
    <t>MUNICÍPIO DE ITAJAÍ</t>
  </si>
  <si>
    <t>PREFEITURA DE ITAJAI</t>
  </si>
  <si>
    <t>SECRETARIA DE OBRAS E SERVIÇOS MUNICIPAIS</t>
  </si>
  <si>
    <t>CRONOGRAMA FÍSICO - FINANCEIRO</t>
  </si>
  <si>
    <t>Item</t>
  </si>
  <si>
    <t>Serviços</t>
  </si>
  <si>
    <t>Valor (R$)</t>
  </si>
  <si>
    <t>P</t>
  </si>
  <si>
    <t>MÊS 1</t>
  </si>
  <si>
    <t>MÊS 2</t>
  </si>
  <si>
    <t>MÊS 3</t>
  </si>
  <si>
    <t>TOTAL</t>
  </si>
  <si>
    <t>%</t>
  </si>
  <si>
    <t>TOTAL  MENSAL</t>
  </si>
  <si>
    <t>PERCENTUAL  MENSAL</t>
  </si>
  <si>
    <t xml:space="preserve">TOTAL ACUMULADO PREVISTO </t>
  </si>
  <si>
    <t xml:space="preserve">PERCENTUAL ACUMULADO PREVISTO </t>
  </si>
  <si>
    <t xml:space="preserve">   </t>
  </si>
  <si>
    <t xml:space="preserve">Eng. Mauricio Macedo Mussi </t>
  </si>
  <si>
    <t xml:space="preserve">CREA 17.771-3/SC </t>
  </si>
  <si>
    <t>Cabo de cobre, classe de tensão 0,6/1 kV, com isolação HEPR- para 90 ºC,na cor azul claro, com formação dos cabos (1 X 16 mm²)- unipolar-(neutro). Referência CORFIO ou equivalente técnico.</t>
  </si>
  <si>
    <t>Cabo de cobre, classe de tensão 0,6/1 kV, com isolação HEPR- para 90 ºC, na cor preta, com formação dos cabos (1 X 16 mm²)- unipolar-(F1). Referência CORFIO ou equivalente técnico.</t>
  </si>
  <si>
    <t>Cabo de cobre, classe de tensão 0,6/1 kV, com isolação HEPR- para 90 ºC, com na cor branca ou cinza, (fase 2), com formação dos cabos (1 X 16 mm²)- unipolar-(F2). Referência CORFIO ou equivalente técnico.</t>
  </si>
  <si>
    <t>Cabo de cobre, classe de tensão 0,6/1 kV, com isolação HEPR- para 90 ºC, na cor vermelha, com formação dos cabos (1 X 16 mm²)- unipolar-(F3). Referência CORFIO ou equivalente técnico.</t>
  </si>
  <si>
    <t>Cabo de cobre, classe de tensão 0,6/1 kV, com isolação HEPR- para 90 ºC, na cor verde, com formação dos cabos (1 X 16 mm²)- unipolar-(TERRA). Referência CORFIO ou equivalente técnico.</t>
  </si>
  <si>
    <t xml:space="preserve">Conector tipo cunha para cabo de 16,0mm </t>
  </si>
  <si>
    <t>5. VALÔRES: MÃO DE OBRA - 25% ; MATERIAL - 75%</t>
  </si>
  <si>
    <t>PLANILHA COMPOSIÇÃO DO BDI</t>
  </si>
  <si>
    <t xml:space="preserve">Grupo A </t>
  </si>
  <si>
    <t>Despesas Indiretas</t>
  </si>
  <si>
    <t>A</t>
  </si>
  <si>
    <t xml:space="preserve">Administração Central </t>
  </si>
  <si>
    <t>B</t>
  </si>
  <si>
    <t>Administração local</t>
  </si>
  <si>
    <t>C</t>
  </si>
  <si>
    <t>Custos financeiros</t>
  </si>
  <si>
    <t>D</t>
  </si>
  <si>
    <t>Risco de Engenharia</t>
  </si>
  <si>
    <t>E</t>
  </si>
  <si>
    <t>Seguro</t>
  </si>
  <si>
    <t>Total do Grupo A =</t>
  </si>
  <si>
    <t>Grupo B</t>
  </si>
  <si>
    <t>Lucro</t>
  </si>
  <si>
    <t>F</t>
  </si>
  <si>
    <t>Lucro Bruto</t>
  </si>
  <si>
    <t>Total do Grupo B =</t>
  </si>
  <si>
    <t>Grupo C</t>
  </si>
  <si>
    <t xml:space="preserve">Impostos </t>
  </si>
  <si>
    <t>G</t>
  </si>
  <si>
    <r>
      <t>ISS</t>
    </r>
    <r>
      <rPr>
        <sz val="9"/>
        <color indexed="10"/>
        <rFont val="Arial"/>
        <family val="2"/>
      </rPr>
      <t xml:space="preserve"> </t>
    </r>
  </si>
  <si>
    <t>H</t>
  </si>
  <si>
    <t>PIS</t>
  </si>
  <si>
    <t>I</t>
  </si>
  <si>
    <t>COFINS</t>
  </si>
  <si>
    <t>Total do Grupo C =</t>
  </si>
  <si>
    <t>Fórmula para o cálculo de BDI</t>
  </si>
  <si>
    <t xml:space="preserve"> BDI = { [ ( (1+A)x(1+B) ) / (1-C) ] -1 } x100</t>
  </si>
  <si>
    <t>Abertura e fechamento de valas para instalação de eletrodutos , com 30cm de largura por 50cm de profundidade, compreendendo, abertura manual, areia compactada, reaterro, fita de advertência quando for o caso.</t>
  </si>
  <si>
    <t>Aquisição e assentamentos de placa de obra - padrão PMI (300x150 cm) para indicação da obra</t>
  </si>
  <si>
    <t>pç</t>
  </si>
  <si>
    <t>Entrada padrao celesc com Caixa de medição para medidor trifásico em policarbonato com visor inclinado com lente para leitura,montada e devidamente ligada.</t>
  </si>
  <si>
    <t>Conector tipo SHARK 150 PARA CABO 10 a 35MM com conector</t>
  </si>
  <si>
    <t>INSTALACOES ELETROMECANICAS E CIVIL</t>
  </si>
  <si>
    <t>Base para poste, construída com tubo em concreto pré-fabricado FCK 20MPA Ø600 X 1000mm</t>
  </si>
  <si>
    <t>Concreto FCK 20MPA (0,60 X 0,60 X 3,14 X 1,00M)</t>
  </si>
  <si>
    <t>1.5</t>
  </si>
  <si>
    <t>1.7</t>
  </si>
  <si>
    <t>1.8</t>
  </si>
  <si>
    <t>1.9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</si>
  <si>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</si>
  <si>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</si>
  <si>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</si>
  <si>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</si>
  <si>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</si>
  <si>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</si>
  <si>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</si>
  <si>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</si>
  <si>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</si>
  <si>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</si>
  <si>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1.36</t>
  </si>
  <si>
    <t>1.37</t>
  </si>
  <si>
    <t>Caixa de passagem construída em concreto com as dimensões internas de 70X40X60cm, espessura das paredes de 8cm, com abertura para dutos e eletrodutos, conforme projeto, para tampa de ferro padrão especificações da celesc travessia de rua.</t>
  </si>
  <si>
    <t>Tampa de ferro fundido 70X40cm padrão especificações da celesc travessia de rua.</t>
  </si>
  <si>
    <t>Tampa de ferro fundido 30X30cm padrão especificações da celesc caixa de passagem de cabos subterraneo.</t>
  </si>
  <si>
    <t>Caixa de passagem construída em concreto com as dimensões internas de 30X30X40cm, espessura das paredes de 8cm, com abertura para dutos e eletrodutos, conforme projeto, para tampa de ferro fundido 30X30cm padrão especificações da celesc caixa de passagem de cabos subterraneo.</t>
  </si>
  <si>
    <t>1.38</t>
  </si>
  <si>
    <t>1.39</t>
  </si>
  <si>
    <t>Serviços de recuperação e Isolamento dielétrico dos postes de AÇO (estrutura existente) da iluminação pública Av: José Medeiros Vieira - Praia Brava - Itajaí , Postes com diâmetro 150,00mm no solo e  90,00mm, no topo, altura útil 10,000mm base engastada, com estrutura para (03) três projetores; a revitalização consiste em, retirada, transporte, avaliação estrutural dos postes (soldas galvanização e etc.) ,tratamento anticorrosivo, restauração (remoção de partes contaminadas), instalação de lixeira  com Ø 400mm # 2,0mm x 585mm em chapa de aço inox 304 com pintura eletrostática a pó na cor azul RAL 5010, subir a caixa de passagem do poste para 4,000mm evitando assim o furto de cabos, confecção de estrutura em forma de semicírculo para suportar (03) três projetores, e braço de 1200mm para uma luminária (conforme detalhe em projeto), troca de todos parafusos e materiais de fixação por aço inoxidável, tratamento da superfície dos postes por galvanização a fogo, após deverá ser aplicados, duas demão de manta de fibra de vidro picada m710 , 450 g/m² com aplicação de resina poliéster orto - tereftalica tixotrópica e pré acelerada, em toda sua estrutura, inclusive nos suportes de projetores, conforme Tabela 4.1 - Classificação dos materiais isolantes, em relação à sua estabilidade térmica em serviço (NBR 7034), classe “F”(para isolação dielétrica por fibra de vidro), após a aplicação da fibra de vidro deverá ser feito o acabamento de superfície através de lixamento do poste, para remoção das cicatrizes e nervuras da manta, e por final acabamento com aplicação de pintura GelCoat isoftálico, com proteção UV na cor banco e azul, e reinstalação dos postes nos locais pre existentes.</t>
  </si>
  <si>
    <t>PROJETOR RETANGULAR COM TECNOLIGIA LED 360 W (+ou-10%) idem item 1.4 para manutenção futura.</t>
  </si>
  <si>
    <t>LUMINÁRIA PÚBLICA COM TECNOLOGIA LED 260W(+ou- 5%), idem item 1.6 para manutenção futura.</t>
  </si>
  <si>
    <t xml:space="preserve">PRESTAÇÃO DE SERVIÇOS TÉCNICOS ESPECIALIZADOS PARA REVITALIZAÇÃO E REFORMA DA ILUMINAÇÃO PÚBLICA DA AVENIDA DR. JOSÉ MEDEIROS VIEIRA – PRAIA BRAVA – ITAJAI – SC. (TRECHO SUL), </t>
  </si>
  <si>
    <t xml:space="preserve">LUMINÁRIA PÚBLICA COM TECNOLOGIA LED 260W(+ou- 5%), com as seguintes características: corpo, aro e tampa do alojamento fabricado em liga de alumínio SAE-305/306 por processo de fundição de alta ou baixa pressão, isento de rebarbas e arestas cortantes, construção mecânica robusta resistente a vibrações severas e ação do tempo e do vento, sistema de dissipação térmica feita através de aletas auto - limpam-te na parte superior do corpo, acabamento com pintura eletrostática na cor (AZUL RAL 5010 ), juntas ou guarnições de vedação em silicone 200°C, grau de proteção mínimo IP-66 para o bloco ótico e para o compartimento de equipamentos auxiliares conforme NBR IEC-60598-1 e NBR- 15129-2012, refrator em vidro plano temperado com resistente mínima ao impacto mecânico IK-08.  Sistema de fixação com ajuste angular de -10˚ até + 90˚, para uso em ponta de braço e topo de poste sem necessidade de equipamento auxiliar, entrada para tubo ø48, 5 mm à ø60,3mm fixada através de  parafusos em aço inoxidável na parte superior e  parafuso de segurança na parte inferior para garantir perfeito travamento. Led branco, Lighting class., testados de acordo com a IESNA lm80-08 , temperatura de cor 5.000k (± 300k); potência máxima do sistema (260 w) (± 05%); eficiência mínima do conjunto de 100 lumens/watts comprovados através de laudo fotométrico conforme diretrizes da norma IES LM 79-08 e NBR-5101-2012; índice de reprodução de cor ≥ 70.  Lentes secundarias fabricadas em PPMA com proteção UV, classificação fotométrica das intensidades luminosas limitada (cut-off) ou totalmente limitada (full cut.-off), tipo II – alcance longitudinal com máxima CD no ângulo gamma de 65˚ (± 1˚) para o melhor desempenho em vias públicas brasileiras. Fontes de alimentação / driver dimerizável instalado separadamente, e termicamente protegido no compartimento de equipamentos auxiliares, com grau de proteção mínimo IP-66, alimentação entre 90 – 270 Vac, frequência 50/60hz, classe I de isolação, fator de potência mínimo (0,95), (THD) de corrente menor que 10%, Imunidade contra sobtensões transientes conforme IEC 61000-4-4 e IEC 61000-4-5, manutenção do driver feita através da tampa superior sem necessidade de uso de ferramentas. Supressor de surto auxiliar de 12kv instalado separadamente.  A luminária deverá atender caso necessário o sistema de tele gerenciamento, através de protocolo de dimerização 1-10 v analógico.  Luminária testada e certificada com os seguintes requisitos: NBR IEC 60598-1/10 - luminárias - parte 1: requisitos gerais e ensaios (definição, classificação, marcação e construção), NBR 15129-2012 - luminárias para iluminação pública - requisitos particulares, e NBR 5101:2012 - iluminação pública - procedimento (classificação); vida útil mínima do conjunto de 50.000 horas garantia mínima de 05 anos. </t>
  </si>
  <si>
    <t xml:space="preserve">PROJETOR RETANGULAR COM TECNOLIGIA LED 360 W (+ou-10%) grau de proteção IP66,  características: corpo, aro e alojamento para o driver confeccionada em liga de alumínio injetado a alta pressão SAE-305/306, construção robusta resistente a vibrações severas e ação do vento, acabamento pintado na cor azul RAL 5010, juntas e guarnições de vedação em silicone apropriadas para temperaturas até 200°C para garantir o grau de proteção ao longo de sua vida útil,  identificação indelével feita através de placa de alumínio rebitado ao corpo,  grau de proteção mínimo IP-66 para o conjunto óptico do modulo de LED, Suporte tipo “U” em aço carbono, possibilitando instalação angulada 0° até 180° fixado através de parafusos fabricados em aço inox 304 ou material de durabilidade igual ou superior, Led branco, lighting class, testados de acordo com a IESNA LM80-08 (Measuring Lúmen Maintenance off LED Light Sources), temperatura de cor entre 5000K ± 300;  fechado com vidro plano temperado de 4mm grau de proteção IK08,  potência máxima 360 W (± 10%) ; eficiência mínima do conjunto de 120 lumens/watts com laudo comprobatório ; índice de reprodução de cor 70 ou maior. Características fotométricas devem atender a um facho simétrico com abertura de 60° graus. Fontes de alimentação / driver com grau de proteção mínimo IP-66, alimentação entre 220/240  VAC ou faixa de variação superior, frequência 50/60Hz, classe I de isolação, fator de potência mínimo (0,95), distorção harmônica total (THD) de corrente menor que 10%,  imunidade contra sobtensões transientes conforme IEC 61000-4-4 e IEC 61000-4-5; supressor de surto auxiliar de 12KA instalado separadamente e fixado na parte  interna do projetor para proteção contra descargas atmosféricas e manobras do sistema elétrico.  - Vida útil mínima de 50.000 horas com cinco anos de garantia no sistema padrão. </t>
  </si>
  <si>
    <t>AVENIDA AVENIDA JOSÉ MEDEIROS VIEIRA - PRAIA BRAVA -  ITAJAI</t>
  </si>
  <si>
    <t>Recomposição e reinstalaçao de paver/concreto para assentamento de dutos, com com recomposicao de piso já existente.</t>
  </si>
  <si>
    <t>Retirada de paver/concreto para assentamento de dutos com maquina de corte.</t>
  </si>
  <si>
    <t>1.40</t>
  </si>
  <si>
    <t>M³</t>
  </si>
  <si>
    <t>AVENIDA DOUTOR JOSÉ MEDEIROS VIEIRA - PRAIA BRAVA TRECHO NORTE - ITAJAI - SC</t>
  </si>
  <si>
    <t>Retirada e destinacao de material de contrucao civil (barro/concreto/areia/lajotas ou paver)</t>
  </si>
  <si>
    <t xml:space="preserve">3. SEMPRE QUE DISPONÍVEIS, FORAM UTILIZADOS VALORES DE REFERÊNCIA DA TABELA DE INSUMOS SINAPI DE JUNHO/2021. </t>
  </si>
  <si>
    <t xml:space="preserve">                                                                Eng. Eletricista Mauricio Mussi</t>
  </si>
  <si>
    <t xml:space="preserve">                                                       CREA/SC  17.771-4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</si>
</sst>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</numFmts>
  <fonts count="17" x14ac:knownFonts="1"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6"/>
      <name val="Arial"/>
      <family val="2"/>
    </font>
    <font>
      <b/>
      <sz val="28"/>
      <color rgb="FF0070C0"/>
      <name val="Arial"/>
      <family val="2"/>
    </font>
    <font>
      <sz val="24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4" borderId="30" applyNumberFormat="0" applyFont="0" applyAlignment="0" applyProtection="0"/>
    <xf numFmtId="0" fontId="3" fillId="2" borderId="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ill="0" applyBorder="0" applyAlignment="0" applyProtection="0"/>
    <xf numFmtId="44" fontId="3" fillId="0" borderId="0" applyFont="0" applyFill="0" applyBorder="0" applyAlignment="0" applyProtection="0"/>
  </cellStyleXfs>
  <cellXfs count="171">
    <xf numFmtId="0" fontId="0" fillId="0" borderId="0" xfId="0"/>
    <xf numFmtId="0" fontId="0" fillId="0" borderId="21" xfId="0" applyBorder="1"/>
    <xf numFmtId="0" fontId="0" fillId="0" borderId="6" xfId="0" applyBorder="1"/>
    <xf numFmtId="0" fontId="0" fillId="0" borderId="31" xfId="0" applyBorder="1"/>
    <xf numFmtId="0" fontId="0" fillId="0" borderId="32" xfId="0" applyBorder="1"/>
    <xf numFmtId="0" fontId="0" fillId="0" borderId="0" xfId="0" applyBorder="1"/>
    <xf numFmtId="0" fontId="0" fillId="0" borderId="33" xfId="0" applyBorder="1"/>
    <xf numFmtId="0" fontId="7" fillId="0" borderId="0" xfId="0" applyFont="1" applyBorder="1"/>
    <xf numFmtId="0" fontId="7" fillId="0" borderId="33" xfId="0" applyFont="1" applyBorder="1"/>
    <xf numFmtId="0" fontId="8" fillId="0" borderId="32" xfId="0" applyFont="1" applyBorder="1"/>
    <xf numFmtId="0" fontId="0" fillId="0" borderId="2" xfId="0" applyBorder="1"/>
    <xf numFmtId="0" fontId="0" fillId="0" borderId="28" xfId="0" applyBorder="1"/>
    <xf numFmtId="0" fontId="0" fillId="0" borderId="3" xfId="0" applyBorder="1"/>
    <xf numFmtId="0" fontId="0" fillId="0" borderId="29" xfId="0" applyBorder="1"/>
    <xf numFmtId="10" fontId="0" fillId="0" borderId="2" xfId="0" applyNumberFormat="1" applyBorder="1"/>
    <xf numFmtId="0" fontId="0" fillId="6" borderId="2" xfId="0" applyFill="1" applyBorder="1" applyAlignment="1">
      <alignment horizontal="center"/>
    </xf>
    <xf numFmtId="0" fontId="0" fillId="6" borderId="2" xfId="0" applyFill="1" applyBorder="1"/>
    <xf numFmtId="0" fontId="0" fillId="6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4" fontId="0" fillId="0" borderId="2" xfId="0" applyNumberFormat="1" applyBorder="1"/>
    <xf numFmtId="0" fontId="0" fillId="0" borderId="32" xfId="0" applyBorder="1" applyAlignment="1">
      <alignment horizontal="center"/>
    </xf>
    <xf numFmtId="0" fontId="0" fillId="0" borderId="7" xfId="0" applyBorder="1"/>
    <xf numFmtId="0" fontId="0" fillId="0" borderId="34" xfId="0" applyBorder="1"/>
    <xf numFmtId="0" fontId="0" fillId="0" borderId="35" xfId="0" applyBorder="1"/>
    <xf numFmtId="0" fontId="9" fillId="7" borderId="0" xfId="0" applyFont="1" applyFill="1"/>
    <xf numFmtId="0" fontId="9" fillId="7" borderId="0" xfId="0" applyFont="1" applyFill="1" applyAlignment="1">
      <alignment horizontal="left" vertical="justify"/>
    </xf>
    <xf numFmtId="0" fontId="10" fillId="7" borderId="0" xfId="0" applyFont="1" applyFill="1"/>
    <xf numFmtId="2" fontId="10" fillId="7" borderId="0" xfId="0" applyNumberFormat="1" applyFont="1" applyFill="1"/>
    <xf numFmtId="0" fontId="10" fillId="7" borderId="0" xfId="0" applyFont="1" applyFill="1" applyAlignment="1">
      <alignment horizontal="center"/>
    </xf>
    <xf numFmtId="10" fontId="10" fillId="7" borderId="0" xfId="6" applyNumberFormat="1" applyFont="1" applyFill="1" applyBorder="1" applyAlignment="1" applyProtection="1">
      <alignment horizontal="center"/>
    </xf>
    <xf numFmtId="10" fontId="10" fillId="7" borderId="0" xfId="0" applyNumberFormat="1" applyFont="1" applyFill="1" applyAlignment="1">
      <alignment horizontal="center"/>
    </xf>
    <xf numFmtId="10" fontId="9" fillId="7" borderId="0" xfId="6" applyNumberFormat="1" applyFont="1" applyFill="1" applyBorder="1" applyAlignment="1" applyProtection="1">
      <alignment horizontal="center"/>
    </xf>
    <xf numFmtId="10" fontId="10" fillId="7" borderId="0" xfId="0" applyNumberFormat="1" applyFont="1" applyFill="1"/>
    <xf numFmtId="0" fontId="9" fillId="7" borderId="0" xfId="0" applyFont="1" applyFill="1" applyAlignment="1">
      <alignment horizontal="center"/>
    </xf>
    <xf numFmtId="10" fontId="9" fillId="7" borderId="0" xfId="0" applyNumberFormat="1" applyFont="1" applyFill="1" applyAlignment="1">
      <alignment horizontal="center"/>
    </xf>
    <xf numFmtId="4" fontId="12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justify" vertical="center" wrapText="1"/>
    </xf>
    <xf numFmtId="4" fontId="12" fillId="0" borderId="0" xfId="0" applyNumberFormat="1" applyFont="1" applyAlignment="1">
      <alignment horizontal="right" vertical="top"/>
    </xf>
    <xf numFmtId="44" fontId="12" fillId="0" borderId="0" xfId="8" applyFont="1" applyAlignment="1">
      <alignment horizontal="right" vertical="top"/>
    </xf>
    <xf numFmtId="4" fontId="12" fillId="0" borderId="0" xfId="0" applyNumberFormat="1" applyFont="1"/>
    <xf numFmtId="0" fontId="12" fillId="0" borderId="0" xfId="0" applyFont="1"/>
    <xf numFmtId="4" fontId="13" fillId="0" borderId="9" xfId="0" applyNumberFormat="1" applyFont="1" applyBorder="1" applyAlignment="1">
      <alignment horizontal="center" vertical="top" wrapText="1"/>
    </xf>
    <xf numFmtId="44" fontId="12" fillId="0" borderId="9" xfId="8" applyFont="1" applyBorder="1" applyAlignment="1">
      <alignment horizontal="right" vertical="top"/>
    </xf>
    <xf numFmtId="4" fontId="12" fillId="0" borderId="10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center" vertical="top" wrapText="1"/>
    </xf>
    <xf numFmtId="44" fontId="12" fillId="0" borderId="0" xfId="8" applyFont="1" applyBorder="1" applyAlignment="1">
      <alignment horizontal="right" vertical="top"/>
    </xf>
    <xf numFmtId="4" fontId="12" fillId="0" borderId="12" xfId="0" applyNumberFormat="1" applyFont="1" applyBorder="1" applyAlignment="1">
      <alignment horizontal="right" vertical="top"/>
    </xf>
    <xf numFmtId="4" fontId="13" fillId="0" borderId="11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justify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right" vertical="top" wrapText="1"/>
    </xf>
    <xf numFmtId="44" fontId="13" fillId="0" borderId="7" xfId="8" applyFont="1" applyBorder="1" applyAlignment="1">
      <alignment horizontal="right" vertical="top" wrapText="1"/>
    </xf>
    <xf numFmtId="44" fontId="12" fillId="0" borderId="7" xfId="8" applyFont="1" applyBorder="1" applyAlignment="1">
      <alignment horizontal="right" vertical="top"/>
    </xf>
    <xf numFmtId="14" fontId="13" fillId="0" borderId="7" xfId="7" applyNumberFormat="1" applyFont="1" applyFill="1" applyBorder="1" applyAlignment="1">
      <alignment horizontal="center" vertical="center"/>
    </xf>
    <xf numFmtId="4" fontId="12" fillId="0" borderId="14" xfId="0" applyNumberFormat="1" applyFont="1" applyBorder="1" applyAlignment="1">
      <alignment horizontal="right" vertical="top"/>
    </xf>
    <xf numFmtId="0" fontId="12" fillId="0" borderId="2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center" vertical="center"/>
    </xf>
    <xf numFmtId="165" fontId="12" fillId="7" borderId="36" xfId="7" applyFont="1" applyFill="1" applyBorder="1" applyAlignment="1">
      <alignment horizontal="center" vertical="center"/>
    </xf>
    <xf numFmtId="44" fontId="12" fillId="0" borderId="2" xfId="8" applyFont="1" applyFill="1" applyBorder="1" applyAlignment="1" applyProtection="1">
      <alignment horizontal="center" vertical="center"/>
    </xf>
    <xf numFmtId="0" fontId="12" fillId="0" borderId="0" xfId="0" applyFont="1" applyAlignment="1">
      <alignment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164" fontId="12" fillId="0" borderId="0" xfId="0" applyNumberFormat="1" applyFont="1"/>
    <xf numFmtId="164" fontId="12" fillId="0" borderId="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justify" vertical="center" wrapText="1"/>
    </xf>
    <xf numFmtId="4" fontId="13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horizontal="left" vertical="center"/>
    </xf>
    <xf numFmtId="164" fontId="12" fillId="0" borderId="0" xfId="0" applyNumberFormat="1" applyFont="1" applyBorder="1" applyAlignment="1">
      <alignment horizontal="left" vertical="top"/>
    </xf>
    <xf numFmtId="164" fontId="12" fillId="0" borderId="0" xfId="0" applyNumberFormat="1" applyFont="1" applyAlignment="1">
      <alignment horizontal="left" vertical="top"/>
    </xf>
    <xf numFmtId="164" fontId="12" fillId="0" borderId="7" xfId="0" applyNumberFormat="1" applyFont="1" applyBorder="1" applyAlignment="1">
      <alignment horizontal="right" vertical="top"/>
    </xf>
    <xf numFmtId="44" fontId="13" fillId="0" borderId="7" xfId="8" applyFont="1" applyFill="1" applyBorder="1" applyAlignment="1">
      <alignment horizontal="right" vertical="top"/>
    </xf>
    <xf numFmtId="44" fontId="13" fillId="0" borderId="7" xfId="8" applyFont="1" applyFill="1" applyBorder="1" applyAlignment="1">
      <alignment horizontal="right" vertical="top" wrapText="1"/>
    </xf>
    <xf numFmtId="44" fontId="13" fillId="0" borderId="7" xfId="8" applyFont="1" applyFill="1" applyBorder="1" applyAlignment="1">
      <alignment horizontal="center" vertical="center" wrapText="1"/>
    </xf>
    <xf numFmtId="10" fontId="13" fillId="0" borderId="14" xfId="0" applyNumberFormat="1" applyFont="1" applyBorder="1" applyAlignment="1">
      <alignment horizontal="right" vertical="top"/>
    </xf>
    <xf numFmtId="0" fontId="12" fillId="0" borderId="6" xfId="0" applyFont="1" applyBorder="1" applyAlignment="1">
      <alignment horizontal="center"/>
    </xf>
    <xf numFmtId="4" fontId="12" fillId="0" borderId="6" xfId="0" applyNumberFormat="1" applyFont="1" applyBorder="1" applyAlignment="1">
      <alignment horizontal="right" vertical="top"/>
    </xf>
    <xf numFmtId="44" fontId="12" fillId="0" borderId="6" xfId="8" applyFont="1" applyBorder="1" applyAlignment="1">
      <alignment horizontal="right" vertical="top"/>
    </xf>
    <xf numFmtId="9" fontId="13" fillId="0" borderId="3" xfId="6" applyFont="1" applyFill="1" applyBorder="1" applyAlignment="1">
      <alignment horizontal="center" vertical="center"/>
    </xf>
    <xf numFmtId="10" fontId="13" fillId="0" borderId="16" xfId="0" applyNumberFormat="1" applyFont="1" applyBorder="1" applyAlignment="1">
      <alignment horizontal="right" vertical="top"/>
    </xf>
    <xf numFmtId="44" fontId="13" fillId="0" borderId="6" xfId="8" applyFont="1" applyBorder="1" applyAlignment="1">
      <alignment horizontal="right" vertical="top"/>
    </xf>
    <xf numFmtId="44" fontId="13" fillId="0" borderId="2" xfId="8" applyFont="1" applyBorder="1" applyAlignment="1">
      <alignment horizontal="center" vertical="center" wrapText="1"/>
    </xf>
    <xf numFmtId="44" fontId="13" fillId="0" borderId="2" xfId="8" applyFont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/>
    </xf>
    <xf numFmtId="0" fontId="13" fillId="5" borderId="2" xfId="0" applyNumberFormat="1" applyFont="1" applyFill="1" applyBorder="1" applyAlignment="1">
      <alignment horizontal="center" vertical="center"/>
    </xf>
    <xf numFmtId="4" fontId="13" fillId="5" borderId="2" xfId="0" applyNumberFormat="1" applyFont="1" applyFill="1" applyBorder="1" applyAlignment="1">
      <alignment vertical="center" wrapText="1"/>
    </xf>
    <xf numFmtId="4" fontId="13" fillId="3" borderId="2" xfId="0" applyNumberFormat="1" applyFont="1" applyFill="1" applyBorder="1" applyAlignment="1">
      <alignment horizontal="center" vertical="center" wrapText="1"/>
    </xf>
    <xf numFmtId="4" fontId="13" fillId="3" borderId="2" xfId="0" applyNumberFormat="1" applyFont="1" applyFill="1" applyBorder="1" applyAlignment="1">
      <alignment horizontal="right" vertical="top" wrapText="1"/>
    </xf>
    <xf numFmtId="44" fontId="13" fillId="3" borderId="2" xfId="8" applyFont="1" applyFill="1" applyBorder="1" applyAlignment="1">
      <alignment horizontal="right" vertical="top" wrapText="1"/>
    </xf>
    <xf numFmtId="10" fontId="12" fillId="3" borderId="18" xfId="0" applyNumberFormat="1" applyFont="1" applyFill="1" applyBorder="1" applyAlignment="1">
      <alignment horizontal="right" vertical="top"/>
    </xf>
    <xf numFmtId="0" fontId="12" fillId="0" borderId="17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justify" vertical="center" wrapText="1" readingOrder="1"/>
    </xf>
    <xf numFmtId="4" fontId="12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right" vertical="center" wrapText="1"/>
    </xf>
    <xf numFmtId="44" fontId="12" fillId="0" borderId="2" xfId="8" applyFont="1" applyFill="1" applyBorder="1" applyAlignment="1">
      <alignment horizontal="right" vertical="center" wrapText="1"/>
    </xf>
    <xf numFmtId="10" fontId="12" fillId="0" borderId="18" xfId="0" applyNumberFormat="1" applyFont="1" applyFill="1" applyBorder="1" applyAlignment="1">
      <alignment horizontal="right" vertical="center"/>
    </xf>
    <xf numFmtId="4" fontId="12" fillId="0" borderId="0" xfId="0" applyNumberFormat="1" applyFont="1" applyFill="1"/>
    <xf numFmtId="0" fontId="12" fillId="0" borderId="0" xfId="0" applyFont="1" applyFill="1"/>
    <xf numFmtId="0" fontId="12" fillId="0" borderId="2" xfId="4" applyFont="1" applyFill="1" applyBorder="1" applyAlignment="1">
      <alignment horizontal="justify" vertical="center" wrapText="1"/>
    </xf>
    <xf numFmtId="0" fontId="12" fillId="0" borderId="2" xfId="3" applyFont="1" applyFill="1" applyBorder="1" applyAlignment="1">
      <alignment horizontal="justify" vertical="center"/>
    </xf>
    <xf numFmtId="0" fontId="12" fillId="0" borderId="2" xfId="3" applyFont="1" applyFill="1" applyBorder="1" applyAlignment="1">
      <alignment horizontal="justify" vertical="center" wrapText="1"/>
    </xf>
    <xf numFmtId="0" fontId="12" fillId="0" borderId="2" xfId="4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12" fillId="0" borderId="2" xfId="0" applyFont="1" applyFill="1" applyBorder="1" applyAlignment="1">
      <alignment horizontal="justify" vertical="center" wrapText="1"/>
    </xf>
    <xf numFmtId="0" fontId="12" fillId="0" borderId="21" xfId="3" applyFont="1" applyFill="1" applyBorder="1" applyAlignment="1">
      <alignment horizontal="justify" vertical="center"/>
    </xf>
    <xf numFmtId="4" fontId="12" fillId="0" borderId="5" xfId="0" applyNumberFormat="1" applyFont="1" applyFill="1" applyBorder="1" applyAlignment="1">
      <alignment horizontal="center" vertical="center" wrapText="1"/>
    </xf>
    <xf numFmtId="44" fontId="12" fillId="0" borderId="5" xfId="8" applyFont="1" applyFill="1" applyBorder="1" applyAlignment="1">
      <alignment horizontal="right" vertical="center" wrapText="1"/>
    </xf>
    <xf numFmtId="10" fontId="12" fillId="0" borderId="19" xfId="0" applyNumberFormat="1" applyFont="1" applyFill="1" applyBorder="1" applyAlignment="1">
      <alignment horizontal="right" vertical="center"/>
    </xf>
    <xf numFmtId="0" fontId="13" fillId="3" borderId="22" xfId="0" applyNumberFormat="1" applyFont="1" applyFill="1" applyBorder="1" applyAlignment="1">
      <alignment horizontal="center" vertical="center" wrapText="1"/>
    </xf>
    <xf numFmtId="0" fontId="13" fillId="3" borderId="23" xfId="0" applyNumberFormat="1" applyFont="1" applyFill="1" applyBorder="1" applyAlignment="1">
      <alignment horizontal="center" vertical="center" wrapText="1"/>
    </xf>
    <xf numFmtId="4" fontId="13" fillId="3" borderId="23" xfId="0" applyNumberFormat="1" applyFont="1" applyFill="1" applyBorder="1" applyAlignment="1">
      <alignment vertical="center" wrapText="1"/>
    </xf>
    <xf numFmtId="4" fontId="13" fillId="3" borderId="23" xfId="0" applyNumberFormat="1" applyFont="1" applyFill="1" applyBorder="1" applyAlignment="1">
      <alignment horizontal="center" vertical="center" wrapText="1"/>
    </xf>
    <xf numFmtId="4" fontId="13" fillId="3" borderId="23" xfId="0" applyNumberFormat="1" applyFont="1" applyFill="1" applyBorder="1" applyAlignment="1">
      <alignment horizontal="right" vertical="top" wrapText="1"/>
    </xf>
    <xf numFmtId="44" fontId="13" fillId="3" borderId="23" xfId="8" applyFont="1" applyFill="1" applyBorder="1" applyAlignment="1">
      <alignment horizontal="right" vertical="top" wrapText="1"/>
    </xf>
    <xf numFmtId="44" fontId="13" fillId="3" borderId="24" xfId="8" applyFont="1" applyFill="1" applyBorder="1" applyAlignment="1">
      <alignment horizontal="right" vertical="top" wrapText="1"/>
    </xf>
    <xf numFmtId="44" fontId="13" fillId="3" borderId="25" xfId="8" applyFont="1" applyFill="1" applyBorder="1" applyAlignment="1">
      <alignment horizontal="right" vertical="top" wrapText="1"/>
    </xf>
    <xf numFmtId="10" fontId="12" fillId="3" borderId="26" xfId="0" applyNumberFormat="1" applyFont="1" applyFill="1" applyBorder="1" applyAlignment="1">
      <alignment horizontal="right" vertical="top"/>
    </xf>
    <xf numFmtId="4" fontId="14" fillId="0" borderId="0" xfId="0" applyNumberFormat="1" applyFont="1"/>
    <xf numFmtId="4" fontId="12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right" vertical="top" wrapText="1"/>
    </xf>
    <xf numFmtId="44" fontId="13" fillId="0" borderId="0" xfId="8" applyFont="1" applyBorder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44" fontId="12" fillId="0" borderId="0" xfId="8" applyFont="1" applyAlignment="1">
      <alignment horizontal="right" vertical="top" wrapText="1"/>
    </xf>
    <xf numFmtId="0" fontId="12" fillId="0" borderId="0" xfId="0" applyNumberFormat="1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10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44" fontId="0" fillId="0" borderId="2" xfId="8" applyFont="1" applyBorder="1"/>
    <xf numFmtId="164" fontId="13" fillId="0" borderId="6" xfId="0" applyNumberFormat="1" applyFont="1" applyBorder="1" applyAlignment="1">
      <alignment horizontal="center" vertical="top"/>
    </xf>
    <xf numFmtId="164" fontId="13" fillId="0" borderId="0" xfId="0" applyNumberFormat="1" applyFont="1" applyAlignment="1">
      <alignment horizontal="center" vertical="top"/>
    </xf>
    <xf numFmtId="14" fontId="13" fillId="0" borderId="0" xfId="0" applyNumberFormat="1" applyFont="1" applyAlignment="1">
      <alignment horizontal="center" vertical="top"/>
    </xf>
    <xf numFmtId="4" fontId="13" fillId="0" borderId="0" xfId="0" applyNumberFormat="1" applyFont="1" applyAlignment="1">
      <alignment horizontal="left" vertical="top" wrapText="1"/>
    </xf>
    <xf numFmtId="4" fontId="13" fillId="0" borderId="9" xfId="0" applyNumberFormat="1" applyFont="1" applyBorder="1" applyAlignment="1">
      <alignment horizontal="center" vertical="top" wrapText="1"/>
    </xf>
    <xf numFmtId="44" fontId="13" fillId="0" borderId="5" xfId="8" applyFont="1" applyBorder="1" applyAlignment="1">
      <alignment horizontal="center" vertical="center" wrapText="1"/>
    </xf>
    <xf numFmtId="44" fontId="13" fillId="0" borderId="4" xfId="8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2" fontId="13" fillId="0" borderId="18" xfId="0" applyNumberFormat="1" applyFont="1" applyFill="1" applyBorder="1" applyAlignment="1">
      <alignment horizontal="center" vertical="center"/>
    </xf>
    <xf numFmtId="4" fontId="13" fillId="0" borderId="6" xfId="0" applyNumberFormat="1" applyFont="1" applyBorder="1" applyAlignment="1">
      <alignment horizontal="left" vertical="top" wrapText="1"/>
    </xf>
    <xf numFmtId="4" fontId="16" fillId="0" borderId="20" xfId="0" applyNumberFormat="1" applyFont="1" applyBorder="1" applyAlignment="1">
      <alignment horizontal="center" vertical="center" wrapText="1"/>
    </xf>
    <xf numFmtId="44" fontId="13" fillId="0" borderId="2" xfId="8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vertical="center" wrapText="1"/>
    </xf>
    <xf numFmtId="4" fontId="13" fillId="0" borderId="2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left" vertical="top" wrapText="1"/>
    </xf>
    <xf numFmtId="4" fontId="0" fillId="0" borderId="28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 wrapText="1"/>
    </xf>
    <xf numFmtId="4" fontId="0" fillId="0" borderId="29" xfId="0" applyNumberForma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9" fillId="7" borderId="0" xfId="0" applyFont="1" applyFill="1" applyAlignment="1">
      <alignment horizontal="center"/>
    </xf>
    <xf numFmtId="0" fontId="10" fillId="7" borderId="0" xfId="0" applyFont="1" applyFill="1" applyAlignment="1">
      <alignment horizontal="center"/>
    </xf>
  </cellXfs>
  <cellStyles count="9">
    <cellStyle name="Comma 2" xfId="1"/>
    <cellStyle name="Comma_GMB_Planilha Geral de Orçamento CUSTO" xfId="2"/>
    <cellStyle name="Moeda" xfId="8" builtinId="4"/>
    <cellStyle name="Normal" xfId="0" builtinId="0"/>
    <cellStyle name="Nota" xfId="3" builtinId="10"/>
    <cellStyle name="Note" xfId="4"/>
    <cellStyle name="Percent_GMB_Planilha Geral de Orçamento CUSTO_1" xfId="5"/>
    <cellStyle name="Porcentagem" xfId="6" builtinId="5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55420</xdr:colOff>
      <xdr:row>1</xdr:row>
      <xdr:rowOff>76199</xdr:rowOff>
    </xdr:from>
    <xdr:to>
      <xdr:col>2</xdr:col>
      <xdr:colOff>556260</xdr:colOff>
      <xdr:row>6</xdr:row>
      <xdr:rowOff>0</xdr:rowOff>
    </xdr:to>
    <xdr:pic>
      <xdr:nvPicPr>
        <xdr:cNvPr id="250904" name="Picture 2">
          <a:extLst>
            <a:ext uri="{FF2B5EF4-FFF2-40B4-BE49-F238E27FC236}">
              <a16:creationId xmlns:a16="http://schemas.microsoft.com/office/drawing/2014/main" xmlns="" id="{00000000-0008-0000-0000-000018D4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420" y="259079"/>
          <a:ext cx="1079960" cy="9296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0</xdr:row>
      <xdr:rowOff>85725</xdr:rowOff>
    </xdr:from>
    <xdr:to>
      <xdr:col>7</xdr:col>
      <xdr:colOff>932180</xdr:colOff>
      <xdr:row>2</xdr:row>
      <xdr:rowOff>370205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1025" y="85725"/>
          <a:ext cx="1805305" cy="60833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0</xdr:row>
      <xdr:rowOff>114300</xdr:rowOff>
    </xdr:from>
    <xdr:to>
      <xdr:col>1</xdr:col>
      <xdr:colOff>1495425</xdr:colOff>
      <xdr:row>2</xdr:row>
      <xdr:rowOff>316230</xdr:rowOff>
    </xdr:to>
    <xdr:pic>
      <xdr:nvPicPr>
        <xdr:cNvPr id="4" name="Imagem 3" descr="Obras Logo Opção 02 - APROVADO B.jpg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114300"/>
          <a:ext cx="1895475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64"/>
  <sheetViews>
    <sheetView tabSelected="1" view="pageBreakPreview" topLeftCell="B44" zoomScaleSheetLayoutView="100" workbookViewId="0">
      <selection activeCell="I70" sqref="I70"/>
    </sheetView>
  </sheetViews>
  <sheetFormatPr defaultColWidth="9.5703125" defaultRowHeight="12.75" x14ac:dyDescent="0.2"/>
  <cols>
    <col min="1" max="1" width="9.42578125" style="40" hidden="1" customWidth="1"/>
    <col min="2" max="2" width="7.42578125" style="35" customWidth="1"/>
    <col min="3" max="3" width="4.7109375" style="35" bestFit="1" customWidth="1"/>
    <col min="4" max="4" width="82" style="36" customWidth="1"/>
    <col min="5" max="5" width="7.5703125" style="35" customWidth="1"/>
    <col min="6" max="6" width="7.5703125" style="37" bestFit="1" customWidth="1"/>
    <col min="7" max="7" width="12.42578125" style="38" customWidth="1"/>
    <col min="8" max="8" width="15.5703125" style="38" customWidth="1"/>
    <col min="9" max="9" width="13" style="38" customWidth="1"/>
    <col min="10" max="10" width="15.42578125" style="38" bestFit="1" customWidth="1"/>
    <col min="11" max="11" width="15.140625" style="38" bestFit="1" customWidth="1"/>
    <col min="12" max="12" width="9.7109375" style="37" customWidth="1"/>
    <col min="13" max="13" width="12.42578125" style="39" customWidth="1"/>
    <col min="14" max="14" width="13.42578125" style="39" customWidth="1"/>
    <col min="15" max="15" width="17.85546875" style="39" customWidth="1"/>
    <col min="16" max="16" width="9.42578125" style="39" bestFit="1" customWidth="1"/>
    <col min="17" max="254" width="9.5703125" style="39"/>
    <col min="255" max="16384" width="9.5703125" style="40"/>
  </cols>
  <sheetData>
    <row r="1" spans="2:254" ht="13.5" thickBot="1" x14ac:dyDescent="0.25"/>
    <row r="2" spans="2:254" x14ac:dyDescent="0.2">
      <c r="B2" s="131"/>
      <c r="C2" s="41"/>
      <c r="D2" s="142"/>
      <c r="E2" s="142"/>
      <c r="F2" s="142"/>
      <c r="G2" s="142"/>
      <c r="H2" s="142"/>
      <c r="I2" s="142"/>
      <c r="J2" s="142"/>
      <c r="K2" s="42"/>
      <c r="L2" s="43"/>
    </row>
    <row r="3" spans="2:254" x14ac:dyDescent="0.2">
      <c r="B3" s="47"/>
      <c r="C3" s="44"/>
      <c r="D3" s="145" t="s">
        <v>71</v>
      </c>
      <c r="E3" s="145"/>
      <c r="F3" s="145"/>
      <c r="G3" s="145"/>
      <c r="H3" s="145"/>
      <c r="I3" s="145"/>
      <c r="J3" s="145"/>
      <c r="K3" s="45"/>
      <c r="L3" s="46"/>
    </row>
    <row r="4" spans="2:254" x14ac:dyDescent="0.2">
      <c r="B4" s="47"/>
      <c r="C4" s="44"/>
      <c r="D4" s="145"/>
      <c r="E4" s="145"/>
      <c r="F4" s="145"/>
      <c r="G4" s="145"/>
      <c r="H4" s="145"/>
      <c r="I4" s="145"/>
      <c r="J4" s="145"/>
      <c r="K4" s="45"/>
      <c r="L4" s="46"/>
    </row>
    <row r="5" spans="2:254" ht="23.25" x14ac:dyDescent="0.2">
      <c r="B5" s="47"/>
      <c r="C5" s="44"/>
      <c r="D5" s="146" t="s">
        <v>69</v>
      </c>
      <c r="E5" s="146"/>
      <c r="F5" s="146"/>
      <c r="G5" s="146"/>
      <c r="H5" s="146"/>
      <c r="I5" s="146"/>
      <c r="J5" s="146"/>
      <c r="K5" s="45"/>
      <c r="L5" s="46"/>
    </row>
    <row r="6" spans="2:254" ht="24" thickBot="1" x14ac:dyDescent="0.25">
      <c r="B6" s="47"/>
      <c r="C6" s="48"/>
      <c r="D6" s="149"/>
      <c r="E6" s="149"/>
      <c r="F6" s="149"/>
      <c r="G6" s="149"/>
      <c r="H6" s="149"/>
      <c r="I6" s="149"/>
      <c r="J6" s="149"/>
      <c r="K6" s="45"/>
      <c r="L6" s="46"/>
    </row>
    <row r="7" spans="2:254" ht="13.5" thickBot="1" x14ac:dyDescent="0.25">
      <c r="B7" s="151" t="s">
        <v>24</v>
      </c>
      <c r="C7" s="152"/>
      <c r="D7" s="152"/>
      <c r="E7" s="152"/>
      <c r="F7" s="152"/>
      <c r="G7" s="153"/>
      <c r="H7" s="153"/>
      <c r="I7" s="152"/>
      <c r="J7" s="152"/>
      <c r="K7" s="152"/>
      <c r="L7" s="154"/>
    </row>
    <row r="8" spans="2:254" x14ac:dyDescent="0.2">
      <c r="B8" s="49"/>
      <c r="C8" s="50"/>
      <c r="D8" s="51"/>
      <c r="E8" s="52"/>
      <c r="F8" s="53"/>
      <c r="G8" s="54"/>
      <c r="H8" s="55"/>
      <c r="I8" s="55"/>
      <c r="J8" s="74" t="s">
        <v>18</v>
      </c>
      <c r="K8" s="56">
        <v>44410</v>
      </c>
      <c r="L8" s="57"/>
    </row>
    <row r="9" spans="2:254" x14ac:dyDescent="0.2">
      <c r="B9" s="132" t="s">
        <v>19</v>
      </c>
      <c r="C9" s="157" t="s">
        <v>161</v>
      </c>
      <c r="D9" s="157"/>
      <c r="E9" s="157"/>
      <c r="F9" s="157"/>
      <c r="G9" s="157"/>
      <c r="H9" s="157"/>
      <c r="I9" s="157"/>
      <c r="J9" s="75" t="s">
        <v>16</v>
      </c>
      <c r="K9" s="76" t="s">
        <v>21</v>
      </c>
      <c r="L9" s="77"/>
    </row>
    <row r="10" spans="2:254" x14ac:dyDescent="0.2">
      <c r="B10" s="133" t="s">
        <v>20</v>
      </c>
      <c r="C10" s="148" t="s">
        <v>169</v>
      </c>
      <c r="D10" s="148"/>
      <c r="E10" s="78"/>
      <c r="F10" s="79"/>
      <c r="G10" s="80"/>
      <c r="H10" s="80"/>
      <c r="I10" s="80"/>
      <c r="J10" s="74" t="s">
        <v>17</v>
      </c>
      <c r="K10" s="81">
        <f>BDI!E24</f>
        <v>0.25002121671357447</v>
      </c>
      <c r="L10" s="82"/>
    </row>
    <row r="11" spans="2:254" x14ac:dyDescent="0.2">
      <c r="B11" s="134"/>
      <c r="C11" s="148"/>
      <c r="D11" s="148"/>
      <c r="E11" s="78"/>
      <c r="F11" s="79"/>
      <c r="G11" s="80"/>
      <c r="H11" s="80"/>
      <c r="I11" s="80"/>
      <c r="J11" s="80"/>
      <c r="K11" s="83"/>
      <c r="L11" s="82"/>
    </row>
    <row r="12" spans="2:254" x14ac:dyDescent="0.2">
      <c r="B12" s="155" t="s">
        <v>12</v>
      </c>
      <c r="C12" s="156" t="s">
        <v>1</v>
      </c>
      <c r="D12" s="156" t="s">
        <v>2</v>
      </c>
      <c r="E12" s="156" t="s">
        <v>3</v>
      </c>
      <c r="F12" s="156" t="s">
        <v>4</v>
      </c>
      <c r="G12" s="84" t="s">
        <v>6</v>
      </c>
      <c r="H12" s="85" t="s">
        <v>7</v>
      </c>
      <c r="I12" s="150" t="s">
        <v>10</v>
      </c>
      <c r="J12" s="150" t="s">
        <v>5</v>
      </c>
      <c r="K12" s="143" t="s">
        <v>11</v>
      </c>
      <c r="L12" s="147" t="s">
        <v>0</v>
      </c>
    </row>
    <row r="13" spans="2:254" x14ac:dyDescent="0.2">
      <c r="B13" s="155"/>
      <c r="C13" s="156"/>
      <c r="D13" s="156"/>
      <c r="E13" s="156"/>
      <c r="F13" s="156"/>
      <c r="G13" s="84" t="s">
        <v>8</v>
      </c>
      <c r="H13" s="84" t="s">
        <v>9</v>
      </c>
      <c r="I13" s="150"/>
      <c r="J13" s="150"/>
      <c r="K13" s="144"/>
      <c r="L13" s="147"/>
    </row>
    <row r="14" spans="2:254" x14ac:dyDescent="0.2">
      <c r="B14" s="86"/>
      <c r="C14" s="87">
        <v>1</v>
      </c>
      <c r="D14" s="88" t="s">
        <v>133</v>
      </c>
      <c r="E14" s="89"/>
      <c r="F14" s="90"/>
      <c r="G14" s="91"/>
      <c r="H14" s="91"/>
      <c r="I14" s="91"/>
      <c r="J14" s="91">
        <f>SUM(J15:J54)</f>
        <v>945412.47</v>
      </c>
      <c r="K14" s="91">
        <f>SUM(K15:K54)</f>
        <v>1181785.6599999999</v>
      </c>
      <c r="L14" s="92">
        <f t="shared" ref="L14:L20" si="0">K14/$K$55</f>
        <v>1</v>
      </c>
    </row>
    <row r="15" spans="2:254" s="101" customFormat="1" ht="38.25" x14ac:dyDescent="0.2">
      <c r="B15" s="93" t="s">
        <v>15</v>
      </c>
      <c r="C15" s="94" t="s">
        <v>32</v>
      </c>
      <c r="D15" s="95" t="s">
        <v>128</v>
      </c>
      <c r="E15" s="96" t="s">
        <v>14</v>
      </c>
      <c r="F15" s="97">
        <v>900</v>
      </c>
      <c r="G15" s="98">
        <v>21.4</v>
      </c>
      <c r="H15" s="98">
        <f>ROUND(0.25*G15,2)</f>
        <v>5.35</v>
      </c>
      <c r="I15" s="98">
        <f t="shared" ref="I15:I47" si="1">ROUND(G15+H15,2)</f>
        <v>26.75</v>
      </c>
      <c r="J15" s="98">
        <f t="shared" ref="J15:J47" si="2">ROUND(I15*F15,2)</f>
        <v>24075</v>
      </c>
      <c r="K15" s="98">
        <f>ROUND(J15*(1+$K$10),2)</f>
        <v>30094.26</v>
      </c>
      <c r="L15" s="99">
        <f t="shared" si="0"/>
        <v>2.546507460582996E-2</v>
      </c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0"/>
      <c r="DS15" s="100"/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0"/>
      <c r="EL15" s="100"/>
      <c r="EM15" s="100"/>
      <c r="EN15" s="100"/>
      <c r="EO15" s="100"/>
      <c r="EP15" s="100"/>
      <c r="EQ15" s="100"/>
      <c r="ER15" s="100"/>
      <c r="ES15" s="100"/>
      <c r="ET15" s="100"/>
      <c r="EU15" s="100"/>
      <c r="EV15" s="100"/>
      <c r="EW15" s="100"/>
      <c r="EX15" s="100"/>
      <c r="EY15" s="100"/>
      <c r="EZ15" s="100"/>
      <c r="FA15" s="100"/>
      <c r="FB15" s="100"/>
      <c r="FC15" s="100"/>
      <c r="FD15" s="100"/>
      <c r="FE15" s="100"/>
      <c r="FF15" s="100"/>
      <c r="FG15" s="100"/>
      <c r="FH15" s="100"/>
      <c r="FI15" s="100"/>
      <c r="FJ15" s="100"/>
      <c r="FK15" s="100"/>
      <c r="FL15" s="100"/>
      <c r="FM15" s="100"/>
      <c r="FN15" s="100"/>
      <c r="FO15" s="100"/>
      <c r="FP15" s="100"/>
      <c r="FQ15" s="100"/>
      <c r="FR15" s="100"/>
      <c r="FS15" s="100"/>
      <c r="FT15" s="100"/>
      <c r="FU15" s="100"/>
      <c r="FV15" s="100"/>
      <c r="FW15" s="100"/>
      <c r="FX15" s="100"/>
      <c r="FY15" s="100"/>
      <c r="FZ15" s="100"/>
      <c r="GA15" s="100"/>
      <c r="GB15" s="100"/>
      <c r="GC15" s="100"/>
      <c r="GD15" s="100"/>
      <c r="GE15" s="100"/>
      <c r="GF15" s="100"/>
      <c r="GG15" s="100"/>
      <c r="GH15" s="100"/>
      <c r="GI15" s="100"/>
      <c r="GJ15" s="100"/>
      <c r="GK15" s="100"/>
      <c r="GL15" s="100"/>
      <c r="GM15" s="100"/>
      <c r="GN15" s="100"/>
      <c r="GO15" s="100"/>
      <c r="GP15" s="100"/>
      <c r="GQ15" s="100"/>
      <c r="GR15" s="100"/>
      <c r="GS15" s="100"/>
      <c r="GT15" s="100"/>
      <c r="GU15" s="100"/>
      <c r="GV15" s="100"/>
      <c r="GW15" s="100"/>
      <c r="GX15" s="100"/>
      <c r="GY15" s="100"/>
      <c r="GZ15" s="100"/>
      <c r="HA15" s="100"/>
      <c r="HB15" s="100"/>
      <c r="HC15" s="100"/>
      <c r="HD15" s="100"/>
      <c r="HE15" s="100"/>
      <c r="HF15" s="100"/>
      <c r="HG15" s="100"/>
      <c r="HH15" s="100"/>
      <c r="HI15" s="100"/>
      <c r="HJ15" s="100"/>
      <c r="HK15" s="100"/>
      <c r="HL15" s="100"/>
      <c r="HM15" s="100"/>
      <c r="HN15" s="100"/>
      <c r="HO15" s="100"/>
      <c r="HP15" s="100"/>
      <c r="HQ15" s="100"/>
      <c r="HR15" s="100"/>
      <c r="HS15" s="100"/>
      <c r="HT15" s="100"/>
      <c r="HU15" s="100"/>
      <c r="HV15" s="100"/>
      <c r="HW15" s="100"/>
      <c r="HX15" s="100"/>
      <c r="HY15" s="100"/>
      <c r="HZ15" s="100"/>
      <c r="IA15" s="100"/>
      <c r="IB15" s="100"/>
      <c r="IC15" s="100"/>
      <c r="ID15" s="100"/>
      <c r="IE15" s="100"/>
      <c r="IF15" s="100"/>
      <c r="IG15" s="100"/>
      <c r="IH15" s="100"/>
      <c r="II15" s="100"/>
      <c r="IJ15" s="100"/>
      <c r="IK15" s="100"/>
      <c r="IL15" s="100"/>
      <c r="IM15" s="100"/>
      <c r="IN15" s="100"/>
      <c r="IO15" s="100"/>
      <c r="IP15" s="100"/>
      <c r="IQ15" s="100"/>
      <c r="IR15" s="100"/>
      <c r="IS15" s="100"/>
      <c r="IT15" s="100"/>
    </row>
    <row r="16" spans="2:254" s="101" customFormat="1" x14ac:dyDescent="0.2">
      <c r="B16" s="93" t="s">
        <v>15</v>
      </c>
      <c r="C16" s="94" t="s">
        <v>34</v>
      </c>
      <c r="D16" s="95" t="s">
        <v>170</v>
      </c>
      <c r="E16" s="96" t="s">
        <v>168</v>
      </c>
      <c r="F16" s="97">
        <v>135</v>
      </c>
      <c r="G16" s="98">
        <v>89.9</v>
      </c>
      <c r="H16" s="98">
        <f>ROUND(0.25*G16,2)</f>
        <v>22.48</v>
      </c>
      <c r="I16" s="98">
        <f t="shared" ref="I16" si="3">ROUND(G16+H16,2)</f>
        <v>112.38</v>
      </c>
      <c r="J16" s="98">
        <f t="shared" ref="J16" si="4">ROUND(I16*F16,2)</f>
        <v>15171.3</v>
      </c>
      <c r="K16" s="98">
        <f>ROUND(J16*(1+$K$10),2)</f>
        <v>18964.45</v>
      </c>
      <c r="L16" s="99">
        <f t="shared" si="0"/>
        <v>1.6047283904257227E-2</v>
      </c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00"/>
      <c r="CW16" s="100"/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0"/>
      <c r="DL16" s="100"/>
      <c r="DM16" s="100"/>
      <c r="DN16" s="100"/>
      <c r="DO16" s="100"/>
      <c r="DP16" s="100"/>
      <c r="DQ16" s="100"/>
      <c r="DR16" s="100"/>
      <c r="DS16" s="100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0"/>
      <c r="EF16" s="100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0"/>
      <c r="ES16" s="100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0"/>
      <c r="FF16" s="100"/>
      <c r="FG16" s="100"/>
      <c r="FH16" s="100"/>
      <c r="FI16" s="100"/>
      <c r="FJ16" s="100"/>
      <c r="FK16" s="100"/>
      <c r="FL16" s="100"/>
      <c r="FM16" s="100"/>
      <c r="FN16" s="100"/>
      <c r="FO16" s="100"/>
      <c r="FP16" s="100"/>
      <c r="FQ16" s="100"/>
      <c r="FR16" s="100"/>
      <c r="FS16" s="100"/>
      <c r="FT16" s="100"/>
      <c r="FU16" s="100"/>
      <c r="FV16" s="100"/>
      <c r="FW16" s="100"/>
      <c r="FX16" s="100"/>
      <c r="FY16" s="100"/>
      <c r="FZ16" s="100"/>
      <c r="GA16" s="100"/>
      <c r="GB16" s="100"/>
      <c r="GC16" s="100"/>
      <c r="GD16" s="100"/>
      <c r="GE16" s="100"/>
      <c r="GF16" s="100"/>
      <c r="GG16" s="100"/>
      <c r="GH16" s="100"/>
      <c r="GI16" s="100"/>
      <c r="GJ16" s="100"/>
      <c r="GK16" s="100"/>
      <c r="GL16" s="100"/>
      <c r="GM16" s="100"/>
      <c r="GN16" s="100"/>
      <c r="GO16" s="100"/>
      <c r="GP16" s="100"/>
      <c r="GQ16" s="100"/>
      <c r="GR16" s="100"/>
      <c r="GS16" s="100"/>
      <c r="GT16" s="100"/>
      <c r="GU16" s="100"/>
      <c r="GV16" s="100"/>
      <c r="GW16" s="100"/>
      <c r="GX16" s="100"/>
      <c r="GY16" s="100"/>
      <c r="GZ16" s="100"/>
      <c r="HA16" s="100"/>
      <c r="HB16" s="100"/>
      <c r="HC16" s="100"/>
      <c r="HD16" s="100"/>
      <c r="HE16" s="100"/>
      <c r="HF16" s="100"/>
      <c r="HG16" s="100"/>
      <c r="HH16" s="100"/>
      <c r="HI16" s="100"/>
      <c r="HJ16" s="100"/>
      <c r="HK16" s="100"/>
      <c r="HL16" s="100"/>
      <c r="HM16" s="100"/>
      <c r="HN16" s="100"/>
      <c r="HO16" s="100"/>
      <c r="HP16" s="100"/>
      <c r="HQ16" s="100"/>
      <c r="HR16" s="100"/>
      <c r="HS16" s="100"/>
      <c r="HT16" s="100"/>
      <c r="HU16" s="100"/>
      <c r="HV16" s="100"/>
      <c r="HW16" s="100"/>
      <c r="HX16" s="100"/>
      <c r="HY16" s="100"/>
      <c r="HZ16" s="100"/>
      <c r="IA16" s="100"/>
      <c r="IB16" s="100"/>
      <c r="IC16" s="100"/>
      <c r="ID16" s="100"/>
      <c r="IE16" s="100"/>
      <c r="IF16" s="100"/>
      <c r="IG16" s="100"/>
      <c r="IH16" s="100"/>
      <c r="II16" s="100"/>
      <c r="IJ16" s="100"/>
      <c r="IK16" s="100"/>
      <c r="IL16" s="100"/>
      <c r="IM16" s="100"/>
      <c r="IN16" s="100"/>
      <c r="IO16" s="100"/>
      <c r="IP16" s="100"/>
      <c r="IQ16" s="100"/>
      <c r="IR16" s="100"/>
      <c r="IS16" s="100"/>
      <c r="IT16" s="100"/>
    </row>
    <row r="17" spans="2:254" s="101" customFormat="1" x14ac:dyDescent="0.2">
      <c r="B17" s="93" t="s">
        <v>15</v>
      </c>
      <c r="C17" s="94" t="s">
        <v>35</v>
      </c>
      <c r="D17" s="95" t="s">
        <v>129</v>
      </c>
      <c r="E17" s="96" t="s">
        <v>14</v>
      </c>
      <c r="F17" s="97">
        <v>2</v>
      </c>
      <c r="G17" s="98">
        <v>210</v>
      </c>
      <c r="H17" s="98">
        <f>ROUND(0.25*G17,2)</f>
        <v>52.5</v>
      </c>
      <c r="I17" s="98">
        <f t="shared" ref="I17" si="5">ROUND(G17+H17,2)</f>
        <v>262.5</v>
      </c>
      <c r="J17" s="98">
        <f t="shared" ref="J17" si="6">ROUND(I17*F17,2)</f>
        <v>525</v>
      </c>
      <c r="K17" s="98">
        <f>ROUND(J17*(1+$K$10),2)</f>
        <v>656.26</v>
      </c>
      <c r="L17" s="99">
        <f t="shared" si="0"/>
        <v>5.5531220441446211E-4</v>
      </c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0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  <c r="FB17" s="100"/>
      <c r="FC17" s="100"/>
      <c r="FD17" s="100"/>
      <c r="FE17" s="100"/>
      <c r="FF17" s="100"/>
      <c r="FG17" s="100"/>
      <c r="FH17" s="100"/>
      <c r="FI17" s="100"/>
      <c r="FJ17" s="100"/>
      <c r="FK17" s="100"/>
      <c r="FL17" s="100"/>
      <c r="FM17" s="100"/>
      <c r="FN17" s="100"/>
      <c r="FO17" s="100"/>
      <c r="FP17" s="100"/>
      <c r="FQ17" s="100"/>
      <c r="FR17" s="100"/>
      <c r="FS17" s="100"/>
      <c r="FT17" s="100"/>
      <c r="FU17" s="100"/>
      <c r="FV17" s="100"/>
      <c r="FW17" s="100"/>
      <c r="FX17" s="100"/>
      <c r="FY17" s="100"/>
      <c r="FZ17" s="100"/>
      <c r="GA17" s="100"/>
      <c r="GB17" s="100"/>
      <c r="GC17" s="100"/>
      <c r="GD17" s="100"/>
      <c r="GE17" s="100"/>
      <c r="GF17" s="100"/>
      <c r="GG17" s="100"/>
      <c r="GH17" s="100"/>
      <c r="GI17" s="100"/>
      <c r="GJ17" s="100"/>
      <c r="GK17" s="100"/>
      <c r="GL17" s="100"/>
      <c r="GM17" s="100"/>
      <c r="GN17" s="100"/>
      <c r="GO17" s="100"/>
      <c r="GP17" s="100"/>
      <c r="GQ17" s="100"/>
      <c r="GR17" s="100"/>
      <c r="GS17" s="100"/>
      <c r="GT17" s="100"/>
      <c r="GU17" s="100"/>
      <c r="GV17" s="100"/>
      <c r="GW17" s="100"/>
      <c r="GX17" s="100"/>
      <c r="GY17" s="100"/>
      <c r="GZ17" s="100"/>
      <c r="HA17" s="100"/>
      <c r="HB17" s="100"/>
      <c r="HC17" s="100"/>
      <c r="HD17" s="100"/>
      <c r="HE17" s="100"/>
      <c r="HF17" s="100"/>
      <c r="HG17" s="100"/>
      <c r="HH17" s="100"/>
      <c r="HI17" s="100"/>
      <c r="HJ17" s="100"/>
      <c r="HK17" s="100"/>
      <c r="HL17" s="100"/>
      <c r="HM17" s="100"/>
      <c r="HN17" s="100"/>
      <c r="HO17" s="100"/>
      <c r="HP17" s="100"/>
      <c r="HQ17" s="100"/>
      <c r="HR17" s="100"/>
      <c r="HS17" s="100"/>
      <c r="HT17" s="100"/>
      <c r="HU17" s="100"/>
      <c r="HV17" s="100"/>
      <c r="HW17" s="100"/>
      <c r="HX17" s="100"/>
      <c r="HY17" s="100"/>
      <c r="HZ17" s="100"/>
      <c r="IA17" s="100"/>
      <c r="IB17" s="100"/>
      <c r="IC17" s="100"/>
      <c r="ID17" s="100"/>
      <c r="IE17" s="100"/>
      <c r="IF17" s="100"/>
      <c r="IG17" s="100"/>
      <c r="IH17" s="100"/>
      <c r="II17" s="100"/>
      <c r="IJ17" s="100"/>
      <c r="IK17" s="100"/>
      <c r="IL17" s="100"/>
      <c r="IM17" s="100"/>
      <c r="IN17" s="100"/>
      <c r="IO17" s="100"/>
      <c r="IP17" s="100"/>
      <c r="IQ17" s="100"/>
      <c r="IR17" s="100"/>
      <c r="IS17" s="100"/>
      <c r="IT17" s="100"/>
    </row>
    <row r="18" spans="2:254" s="101" customFormat="1" ht="238.5" customHeight="1" x14ac:dyDescent="0.2">
      <c r="B18" s="93" t="s">
        <v>15</v>
      </c>
      <c r="C18" s="94" t="s">
        <v>36</v>
      </c>
      <c r="D18" s="95" t="s">
        <v>158</v>
      </c>
      <c r="E18" s="96" t="s">
        <v>53</v>
      </c>
      <c r="F18" s="97">
        <v>28</v>
      </c>
      <c r="G18" s="98">
        <v>3100</v>
      </c>
      <c r="H18" s="98">
        <f t="shared" ref="H18:H54" si="7">ROUND(0.25*G18,2)</f>
        <v>775</v>
      </c>
      <c r="I18" s="98">
        <f t="shared" si="1"/>
        <v>3875</v>
      </c>
      <c r="J18" s="98">
        <f t="shared" si="2"/>
        <v>108500</v>
      </c>
      <c r="K18" s="98">
        <f t="shared" ref="K18:K54" si="8">ROUND(J18*(1+$K$10),2)</f>
        <v>135627.29999999999</v>
      </c>
      <c r="L18" s="99">
        <f t="shared" si="0"/>
        <v>0.11476471968698622</v>
      </c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  <c r="DA18" s="100"/>
      <c r="DB18" s="100"/>
      <c r="DC18" s="100"/>
      <c r="DD18" s="100"/>
      <c r="DE18" s="100"/>
      <c r="DF18" s="100"/>
      <c r="DG18" s="100"/>
      <c r="DH18" s="100"/>
      <c r="DI18" s="100"/>
      <c r="DJ18" s="100"/>
      <c r="DK18" s="100"/>
      <c r="DL18" s="100"/>
      <c r="DM18" s="100"/>
      <c r="DN18" s="100"/>
      <c r="DO18" s="100"/>
      <c r="DP18" s="100"/>
      <c r="DQ18" s="100"/>
      <c r="DR18" s="100"/>
      <c r="DS18" s="100"/>
      <c r="DT18" s="100"/>
      <c r="DU18" s="100"/>
      <c r="DV18" s="100"/>
      <c r="DW18" s="100"/>
      <c r="DX18" s="100"/>
      <c r="DY18" s="100"/>
      <c r="DZ18" s="100"/>
      <c r="EA18" s="100"/>
      <c r="EB18" s="100"/>
      <c r="EC18" s="100"/>
      <c r="ED18" s="100"/>
      <c r="EE18" s="100"/>
      <c r="EF18" s="100"/>
      <c r="EG18" s="100"/>
      <c r="EH18" s="100"/>
      <c r="EI18" s="100"/>
      <c r="EJ18" s="100"/>
      <c r="EK18" s="100"/>
      <c r="EL18" s="100"/>
      <c r="EM18" s="100"/>
      <c r="EN18" s="100"/>
      <c r="EO18" s="100"/>
      <c r="EP18" s="100"/>
      <c r="EQ18" s="100"/>
      <c r="ER18" s="100"/>
      <c r="ES18" s="100"/>
      <c r="ET18" s="100"/>
      <c r="EU18" s="100"/>
      <c r="EV18" s="100"/>
      <c r="EW18" s="100"/>
      <c r="EX18" s="100"/>
      <c r="EY18" s="100"/>
      <c r="EZ18" s="100"/>
      <c r="FA18" s="100"/>
      <c r="FB18" s="100"/>
      <c r="FC18" s="100"/>
      <c r="FD18" s="100"/>
      <c r="FE18" s="100"/>
      <c r="FF18" s="100"/>
      <c r="FG18" s="100"/>
      <c r="FH18" s="100"/>
      <c r="FI18" s="100"/>
      <c r="FJ18" s="100"/>
      <c r="FK18" s="100"/>
      <c r="FL18" s="100"/>
      <c r="FM18" s="100"/>
      <c r="FN18" s="100"/>
      <c r="FO18" s="100"/>
      <c r="FP18" s="100"/>
      <c r="FQ18" s="100"/>
      <c r="FR18" s="100"/>
      <c r="FS18" s="100"/>
      <c r="FT18" s="100"/>
      <c r="FU18" s="100"/>
      <c r="FV18" s="100"/>
      <c r="FW18" s="100"/>
      <c r="FX18" s="100"/>
      <c r="FY18" s="100"/>
      <c r="FZ18" s="100"/>
      <c r="GA18" s="100"/>
      <c r="GB18" s="100"/>
      <c r="GC18" s="100"/>
      <c r="GD18" s="100"/>
      <c r="GE18" s="100"/>
      <c r="GF18" s="100"/>
      <c r="GG18" s="100"/>
      <c r="GH18" s="100"/>
      <c r="GI18" s="100"/>
      <c r="GJ18" s="100"/>
      <c r="GK18" s="100"/>
      <c r="GL18" s="100"/>
      <c r="GM18" s="100"/>
      <c r="GN18" s="100"/>
      <c r="GO18" s="100"/>
      <c r="GP18" s="100"/>
      <c r="GQ18" s="100"/>
      <c r="GR18" s="100"/>
      <c r="GS18" s="100"/>
      <c r="GT18" s="100"/>
      <c r="GU18" s="100"/>
      <c r="GV18" s="100"/>
      <c r="GW18" s="100"/>
      <c r="GX18" s="100"/>
      <c r="GY18" s="100"/>
      <c r="GZ18" s="100"/>
      <c r="HA18" s="100"/>
      <c r="HB18" s="100"/>
      <c r="HC18" s="100"/>
      <c r="HD18" s="100"/>
      <c r="HE18" s="100"/>
      <c r="HF18" s="100"/>
      <c r="HG18" s="100"/>
      <c r="HH18" s="100"/>
      <c r="HI18" s="100"/>
      <c r="HJ18" s="100"/>
      <c r="HK18" s="100"/>
      <c r="HL18" s="100"/>
      <c r="HM18" s="100"/>
      <c r="HN18" s="100"/>
      <c r="HO18" s="100"/>
      <c r="HP18" s="100"/>
      <c r="HQ18" s="100"/>
      <c r="HR18" s="100"/>
      <c r="HS18" s="100"/>
      <c r="HT18" s="100"/>
      <c r="HU18" s="100"/>
      <c r="HV18" s="100"/>
      <c r="HW18" s="100"/>
      <c r="HX18" s="100"/>
      <c r="HY18" s="100"/>
      <c r="HZ18" s="100"/>
      <c r="IA18" s="100"/>
      <c r="IB18" s="100"/>
      <c r="IC18" s="100"/>
      <c r="ID18" s="100"/>
      <c r="IE18" s="100"/>
      <c r="IF18" s="100"/>
      <c r="IG18" s="100"/>
      <c r="IH18" s="100"/>
      <c r="II18" s="100"/>
      <c r="IJ18" s="100"/>
      <c r="IK18" s="100"/>
      <c r="IL18" s="100"/>
      <c r="IM18" s="100"/>
      <c r="IN18" s="100"/>
      <c r="IO18" s="100"/>
      <c r="IP18" s="100"/>
      <c r="IQ18" s="100"/>
      <c r="IR18" s="100"/>
      <c r="IS18" s="100"/>
      <c r="IT18" s="100"/>
    </row>
    <row r="19" spans="2:254" s="101" customFormat="1" ht="255" x14ac:dyDescent="0.2">
      <c r="B19" s="93" t="s">
        <v>15</v>
      </c>
      <c r="C19" s="94" t="s">
        <v>136</v>
      </c>
      <c r="D19" s="95" t="s">
        <v>163</v>
      </c>
      <c r="E19" s="96" t="s">
        <v>53</v>
      </c>
      <c r="F19" s="97">
        <v>84</v>
      </c>
      <c r="G19" s="98">
        <v>3050</v>
      </c>
      <c r="H19" s="98">
        <f t="shared" ref="H19" si="9">ROUND(0.25*G19,2)</f>
        <v>762.5</v>
      </c>
      <c r="I19" s="98">
        <f t="shared" ref="I19" si="10">ROUND(G19+H19,2)</f>
        <v>3812.5</v>
      </c>
      <c r="J19" s="98">
        <f t="shared" ref="J19" si="11">ROUND(I19*F19,2)</f>
        <v>320250</v>
      </c>
      <c r="K19" s="98">
        <f t="shared" ref="K19" si="12">ROUND(J19*(1+$K$10),2)</f>
        <v>400319.29</v>
      </c>
      <c r="L19" s="99">
        <f t="shared" si="0"/>
        <v>0.33874102855504273</v>
      </c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0"/>
      <c r="ER19" s="100"/>
      <c r="ES19" s="100"/>
      <c r="ET19" s="100"/>
      <c r="EU19" s="100"/>
      <c r="EV19" s="100"/>
      <c r="EW19" s="100"/>
      <c r="EX19" s="100"/>
      <c r="EY19" s="100"/>
      <c r="EZ19" s="100"/>
      <c r="FA19" s="100"/>
      <c r="FB19" s="100"/>
      <c r="FC19" s="100"/>
      <c r="FD19" s="100"/>
      <c r="FE19" s="100"/>
      <c r="FF19" s="100"/>
      <c r="FG19" s="100"/>
      <c r="FH19" s="100"/>
      <c r="FI19" s="100"/>
      <c r="FJ19" s="100"/>
      <c r="FK19" s="100"/>
      <c r="FL19" s="100"/>
      <c r="FM19" s="100"/>
      <c r="FN19" s="100"/>
      <c r="FO19" s="100"/>
      <c r="FP19" s="100"/>
      <c r="FQ19" s="100"/>
      <c r="FR19" s="100"/>
      <c r="FS19" s="100"/>
      <c r="FT19" s="100"/>
      <c r="FU19" s="100"/>
      <c r="FV19" s="100"/>
      <c r="FW19" s="100"/>
      <c r="FX19" s="100"/>
      <c r="FY19" s="100"/>
      <c r="FZ19" s="100"/>
      <c r="GA19" s="100"/>
      <c r="GB19" s="100"/>
      <c r="GC19" s="100"/>
      <c r="GD19" s="100"/>
      <c r="GE19" s="100"/>
      <c r="GF19" s="100"/>
      <c r="GG19" s="100"/>
      <c r="GH19" s="100"/>
      <c r="GI19" s="100"/>
      <c r="GJ19" s="100"/>
      <c r="GK19" s="100"/>
      <c r="GL19" s="100"/>
      <c r="GM19" s="100"/>
      <c r="GN19" s="100"/>
      <c r="GO19" s="100"/>
      <c r="GP19" s="100"/>
      <c r="GQ19" s="100"/>
      <c r="GR19" s="100"/>
      <c r="GS19" s="100"/>
      <c r="GT19" s="100"/>
      <c r="GU19" s="100"/>
      <c r="GV19" s="100"/>
      <c r="GW19" s="100"/>
      <c r="GX19" s="100"/>
      <c r="GY19" s="100"/>
      <c r="GZ19" s="100"/>
      <c r="HA19" s="100"/>
      <c r="HB19" s="100"/>
      <c r="HC19" s="100"/>
      <c r="HD19" s="100"/>
      <c r="HE19" s="100"/>
      <c r="HF19" s="100"/>
      <c r="HG19" s="100"/>
      <c r="HH19" s="100"/>
      <c r="HI19" s="100"/>
      <c r="HJ19" s="100"/>
      <c r="HK19" s="100"/>
      <c r="HL19" s="100"/>
      <c r="HM19" s="100"/>
      <c r="HN19" s="100"/>
      <c r="HO19" s="100"/>
      <c r="HP19" s="100"/>
      <c r="HQ19" s="100"/>
      <c r="HR19" s="100"/>
      <c r="HS19" s="100"/>
      <c r="HT19" s="100"/>
      <c r="HU19" s="100"/>
      <c r="HV19" s="100"/>
      <c r="HW19" s="100"/>
      <c r="HX19" s="100"/>
      <c r="HY19" s="100"/>
      <c r="HZ19" s="100"/>
      <c r="IA19" s="100"/>
      <c r="IB19" s="100"/>
      <c r="IC19" s="100"/>
      <c r="ID19" s="100"/>
      <c r="IE19" s="100"/>
      <c r="IF19" s="100"/>
      <c r="IG19" s="100"/>
      <c r="IH19" s="100"/>
      <c r="II19" s="100"/>
      <c r="IJ19" s="100"/>
      <c r="IK19" s="100"/>
      <c r="IL19" s="100"/>
      <c r="IM19" s="100"/>
      <c r="IN19" s="100"/>
      <c r="IO19" s="100"/>
      <c r="IP19" s="100"/>
      <c r="IQ19" s="100"/>
      <c r="IR19" s="100"/>
      <c r="IS19" s="100"/>
      <c r="IT19" s="100"/>
    </row>
    <row r="20" spans="2:254" s="101" customFormat="1" ht="25.5" x14ac:dyDescent="0.2">
      <c r="B20" s="93" t="s">
        <v>15</v>
      </c>
      <c r="C20" s="94" t="s">
        <v>37</v>
      </c>
      <c r="D20" s="95" t="s">
        <v>159</v>
      </c>
      <c r="E20" s="96" t="s">
        <v>53</v>
      </c>
      <c r="F20" s="97">
        <v>10</v>
      </c>
      <c r="G20" s="98">
        <v>3050</v>
      </c>
      <c r="H20" s="98">
        <v>0</v>
      </c>
      <c r="I20" s="98">
        <f t="shared" ref="I20:I21" si="13">ROUND(G20+H20,2)</f>
        <v>3050</v>
      </c>
      <c r="J20" s="98">
        <f t="shared" ref="J20:J21" si="14">ROUND(I20*F20,2)</f>
        <v>30500</v>
      </c>
      <c r="K20" s="98">
        <f t="shared" ref="K20:K21" si="15">ROUND(J20*(1+$K$10),2)</f>
        <v>38125.65</v>
      </c>
      <c r="L20" s="99">
        <f t="shared" si="0"/>
        <v>3.2261053159165942E-2</v>
      </c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/>
      <c r="DW20" s="100"/>
      <c r="DX20" s="100"/>
      <c r="DY20" s="100"/>
      <c r="DZ20" s="100"/>
      <c r="EA20" s="100"/>
      <c r="EB20" s="100"/>
      <c r="EC20" s="100"/>
      <c r="ED20" s="100"/>
      <c r="EE20" s="100"/>
      <c r="EF20" s="100"/>
      <c r="EG20" s="100"/>
      <c r="EH20" s="100"/>
      <c r="EI20" s="100"/>
      <c r="EJ20" s="100"/>
      <c r="EK20" s="100"/>
      <c r="EL20" s="100"/>
      <c r="EM20" s="100"/>
      <c r="EN20" s="100"/>
      <c r="EO20" s="100"/>
      <c r="EP20" s="100"/>
      <c r="EQ20" s="100"/>
      <c r="ER20" s="100"/>
      <c r="ES20" s="100"/>
      <c r="ET20" s="100"/>
      <c r="EU20" s="100"/>
      <c r="EV20" s="100"/>
      <c r="EW20" s="100"/>
      <c r="EX20" s="100"/>
      <c r="EY20" s="100"/>
      <c r="EZ20" s="100"/>
      <c r="FA20" s="100"/>
      <c r="FB20" s="100"/>
      <c r="FC20" s="100"/>
      <c r="FD20" s="100"/>
      <c r="FE20" s="100"/>
      <c r="FF20" s="100"/>
      <c r="FG20" s="100"/>
      <c r="FH20" s="100"/>
      <c r="FI20" s="100"/>
      <c r="FJ20" s="100"/>
      <c r="FK20" s="100"/>
      <c r="FL20" s="100"/>
      <c r="FM20" s="100"/>
      <c r="FN20" s="100"/>
      <c r="FO20" s="100"/>
      <c r="FP20" s="100"/>
      <c r="FQ20" s="100"/>
      <c r="FR20" s="100"/>
      <c r="FS20" s="100"/>
      <c r="FT20" s="100"/>
      <c r="FU20" s="100"/>
      <c r="FV20" s="100"/>
      <c r="FW20" s="100"/>
      <c r="FX20" s="100"/>
      <c r="FY20" s="100"/>
      <c r="FZ20" s="100"/>
      <c r="GA20" s="100"/>
      <c r="GB20" s="100"/>
      <c r="GC20" s="100"/>
      <c r="GD20" s="100"/>
      <c r="GE20" s="100"/>
      <c r="GF20" s="100"/>
      <c r="GG20" s="100"/>
      <c r="GH20" s="100"/>
      <c r="GI20" s="100"/>
      <c r="GJ20" s="100"/>
      <c r="GK20" s="100"/>
      <c r="GL20" s="100"/>
      <c r="GM20" s="100"/>
      <c r="GN20" s="100"/>
      <c r="GO20" s="100"/>
      <c r="GP20" s="100"/>
      <c r="GQ20" s="100"/>
      <c r="GR20" s="100"/>
      <c r="GS20" s="100"/>
      <c r="GT20" s="100"/>
      <c r="GU20" s="100"/>
      <c r="GV20" s="100"/>
      <c r="GW20" s="100"/>
      <c r="GX20" s="100"/>
      <c r="GY20" s="100"/>
      <c r="GZ20" s="100"/>
      <c r="HA20" s="100"/>
      <c r="HB20" s="100"/>
      <c r="HC20" s="100"/>
      <c r="HD20" s="100"/>
      <c r="HE20" s="100"/>
      <c r="HF20" s="100"/>
      <c r="HG20" s="100"/>
      <c r="HH20" s="100"/>
      <c r="HI20" s="100"/>
      <c r="HJ20" s="100"/>
      <c r="HK20" s="100"/>
      <c r="HL20" s="100"/>
      <c r="HM20" s="100"/>
      <c r="HN20" s="100"/>
      <c r="HO20" s="100"/>
      <c r="HP20" s="100"/>
      <c r="HQ20" s="100"/>
      <c r="HR20" s="100"/>
      <c r="HS20" s="100"/>
      <c r="HT20" s="100"/>
      <c r="HU20" s="100"/>
      <c r="HV20" s="100"/>
      <c r="HW20" s="100"/>
      <c r="HX20" s="100"/>
      <c r="HY20" s="100"/>
      <c r="HZ20" s="100"/>
      <c r="IA20" s="100"/>
      <c r="IB20" s="100"/>
      <c r="IC20" s="100"/>
      <c r="ID20" s="100"/>
      <c r="IE20" s="100"/>
      <c r="IF20" s="100"/>
      <c r="IG20" s="100"/>
      <c r="IH20" s="100"/>
      <c r="II20" s="100"/>
      <c r="IJ20" s="100"/>
      <c r="IK20" s="100"/>
      <c r="IL20" s="100"/>
      <c r="IM20" s="100"/>
      <c r="IN20" s="100"/>
      <c r="IO20" s="100"/>
      <c r="IP20" s="100"/>
      <c r="IQ20" s="100"/>
      <c r="IR20" s="100"/>
      <c r="IS20" s="100"/>
      <c r="IT20" s="100"/>
    </row>
    <row r="21" spans="2:254" s="101" customFormat="1" ht="395.25" x14ac:dyDescent="0.2">
      <c r="B21" s="93" t="s">
        <v>15</v>
      </c>
      <c r="C21" s="94" t="s">
        <v>137</v>
      </c>
      <c r="D21" s="95" t="s">
        <v>162</v>
      </c>
      <c r="E21" s="59" t="s">
        <v>130</v>
      </c>
      <c r="F21" s="60">
        <v>20</v>
      </c>
      <c r="G21" s="98">
        <v>1950.75</v>
      </c>
      <c r="H21" s="98">
        <f t="shared" ref="H21" si="16">ROUND(0.25*G21,2)</f>
        <v>487.69</v>
      </c>
      <c r="I21" s="98">
        <f t="shared" si="13"/>
        <v>2438.44</v>
      </c>
      <c r="J21" s="98">
        <f t="shared" si="14"/>
        <v>48768.800000000003</v>
      </c>
      <c r="K21" s="98">
        <f t="shared" si="15"/>
        <v>60962.03</v>
      </c>
      <c r="L21" s="99">
        <f t="shared" ref="L21" si="17">K21/$K$55</f>
        <v>5.1584675684759961E-2</v>
      </c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100"/>
      <c r="HY21" s="100"/>
      <c r="HZ21" s="100"/>
      <c r="IA21" s="100"/>
      <c r="IB21" s="100"/>
      <c r="IC21" s="100"/>
      <c r="ID21" s="100"/>
      <c r="IE21" s="100"/>
      <c r="IF21" s="100"/>
      <c r="IG21" s="100"/>
      <c r="IH21" s="100"/>
      <c r="II21" s="100"/>
      <c r="IJ21" s="100"/>
      <c r="IK21" s="100"/>
      <c r="IL21" s="100"/>
      <c r="IM21" s="100"/>
      <c r="IN21" s="100"/>
      <c r="IO21" s="100"/>
      <c r="IP21" s="100"/>
      <c r="IQ21" s="100"/>
      <c r="IR21" s="100"/>
      <c r="IS21" s="100"/>
      <c r="IT21" s="100"/>
    </row>
    <row r="22" spans="2:254" s="101" customFormat="1" x14ac:dyDescent="0.2">
      <c r="B22" s="93" t="s">
        <v>15</v>
      </c>
      <c r="C22" s="94" t="s">
        <v>138</v>
      </c>
      <c r="D22" s="95" t="s">
        <v>160</v>
      </c>
      <c r="E22" s="59" t="s">
        <v>130</v>
      </c>
      <c r="F22" s="60">
        <v>10</v>
      </c>
      <c r="G22" s="98">
        <v>1950.75</v>
      </c>
      <c r="H22" s="98">
        <v>0</v>
      </c>
      <c r="I22" s="98">
        <f t="shared" ref="I22" si="18">ROUND(G22+H22,2)</f>
        <v>1950.75</v>
      </c>
      <c r="J22" s="98">
        <f t="shared" ref="J22" si="19">ROUND(I22*F22,2)</f>
        <v>19507.5</v>
      </c>
      <c r="K22" s="98">
        <f t="shared" ref="K22" si="20">ROUND(J22*(1+$K$10),2)</f>
        <v>24384.79</v>
      </c>
      <c r="L22" s="99">
        <f t="shared" ref="L22" si="21">K22/$K$55</f>
        <v>2.0633851658007088E-2</v>
      </c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  <c r="IC22" s="100"/>
      <c r="ID22" s="100"/>
      <c r="IE22" s="100"/>
      <c r="IF22" s="100"/>
      <c r="IG22" s="100"/>
      <c r="IH22" s="100"/>
      <c r="II22" s="100"/>
      <c r="IJ22" s="100"/>
      <c r="IK22" s="100"/>
      <c r="IL22" s="100"/>
      <c r="IM22" s="100"/>
      <c r="IN22" s="100"/>
      <c r="IO22" s="100"/>
      <c r="IP22" s="100"/>
      <c r="IQ22" s="100"/>
      <c r="IR22" s="100"/>
      <c r="IS22" s="100"/>
      <c r="IT22" s="100"/>
    </row>
    <row r="23" spans="2:254" s="101" customFormat="1" ht="25.5" x14ac:dyDescent="0.2">
      <c r="B23" s="93" t="s">
        <v>15</v>
      </c>
      <c r="C23" s="94" t="s">
        <v>139</v>
      </c>
      <c r="D23" s="58" t="s">
        <v>131</v>
      </c>
      <c r="E23" s="59" t="s">
        <v>130</v>
      </c>
      <c r="F23" s="60">
        <v>2</v>
      </c>
      <c r="G23" s="61">
        <v>1210.1099999999999</v>
      </c>
      <c r="H23" s="98">
        <f t="shared" si="7"/>
        <v>302.52999999999997</v>
      </c>
      <c r="I23" s="98">
        <f t="shared" ref="I23" si="22">ROUND(G23+H23,2)</f>
        <v>1512.64</v>
      </c>
      <c r="J23" s="98">
        <f t="shared" ref="J23" si="23">ROUND(I23*F23,2)</f>
        <v>3025.28</v>
      </c>
      <c r="K23" s="98">
        <f t="shared" si="8"/>
        <v>3781.66</v>
      </c>
      <c r="L23" s="99">
        <f>K23/$K$55</f>
        <v>3.1999542116630526E-3</v>
      </c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  <c r="IP23" s="100"/>
      <c r="IQ23" s="100"/>
      <c r="IR23" s="100"/>
      <c r="IS23" s="100"/>
      <c r="IT23" s="100"/>
    </row>
    <row r="24" spans="2:254" s="101" customFormat="1" ht="25.5" x14ac:dyDescent="0.2">
      <c r="B24" s="93" t="s">
        <v>15</v>
      </c>
      <c r="C24" s="94" t="s">
        <v>38</v>
      </c>
      <c r="D24" s="102" t="s">
        <v>56</v>
      </c>
      <c r="E24" s="96" t="s">
        <v>26</v>
      </c>
      <c r="F24" s="97">
        <v>1800</v>
      </c>
      <c r="G24" s="98">
        <v>5.25</v>
      </c>
      <c r="H24" s="98">
        <f t="shared" si="7"/>
        <v>1.31</v>
      </c>
      <c r="I24" s="98">
        <f t="shared" si="1"/>
        <v>6.56</v>
      </c>
      <c r="J24" s="98">
        <f t="shared" si="2"/>
        <v>11808</v>
      </c>
      <c r="K24" s="98">
        <f t="shared" si="8"/>
        <v>14760.25</v>
      </c>
      <c r="L24" s="99">
        <f>K24/$K$55</f>
        <v>1.2489786007388176E-2</v>
      </c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  <c r="IP24" s="100"/>
      <c r="IQ24" s="100"/>
      <c r="IR24" s="100"/>
      <c r="IS24" s="100"/>
      <c r="IT24" s="100"/>
    </row>
    <row r="25" spans="2:254" s="101" customFormat="1" ht="38.25" x14ac:dyDescent="0.2">
      <c r="B25" s="93" t="s">
        <v>15</v>
      </c>
      <c r="C25" s="94" t="s">
        <v>39</v>
      </c>
      <c r="D25" s="103" t="s">
        <v>155</v>
      </c>
      <c r="E25" s="96" t="s">
        <v>14</v>
      </c>
      <c r="F25" s="97">
        <v>28</v>
      </c>
      <c r="G25" s="98">
        <v>101.18</v>
      </c>
      <c r="H25" s="98">
        <f t="shared" si="7"/>
        <v>25.3</v>
      </c>
      <c r="I25" s="98">
        <f t="shared" si="1"/>
        <v>126.48</v>
      </c>
      <c r="J25" s="98">
        <f t="shared" si="2"/>
        <v>3541.44</v>
      </c>
      <c r="K25" s="98">
        <f t="shared" si="8"/>
        <v>4426.88</v>
      </c>
      <c r="L25" s="99">
        <f>K25/$K$55</f>
        <v>3.745924620544135E-3</v>
      </c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  <c r="IC25" s="100"/>
      <c r="ID25" s="100"/>
      <c r="IE25" s="100"/>
      <c r="IF25" s="100"/>
      <c r="IG25" s="100"/>
      <c r="IH25" s="100"/>
      <c r="II25" s="100"/>
      <c r="IJ25" s="100"/>
      <c r="IK25" s="100"/>
      <c r="IL25" s="100"/>
      <c r="IM25" s="100"/>
      <c r="IN25" s="100"/>
      <c r="IO25" s="100"/>
      <c r="IP25" s="100"/>
      <c r="IQ25" s="100"/>
      <c r="IR25" s="100"/>
      <c r="IS25" s="100"/>
      <c r="IT25" s="100"/>
    </row>
    <row r="26" spans="2:254" s="101" customFormat="1" ht="25.5" x14ac:dyDescent="0.2">
      <c r="B26" s="93" t="s">
        <v>15</v>
      </c>
      <c r="C26" s="94" t="s">
        <v>40</v>
      </c>
      <c r="D26" s="103" t="s">
        <v>154</v>
      </c>
      <c r="E26" s="96" t="s">
        <v>14</v>
      </c>
      <c r="F26" s="97">
        <v>28</v>
      </c>
      <c r="G26" s="98">
        <v>91</v>
      </c>
      <c r="H26" s="98">
        <f t="shared" ref="H26" si="24">ROUND(0.25*G26,2)</f>
        <v>22.75</v>
      </c>
      <c r="I26" s="98">
        <f t="shared" ref="I26" si="25">ROUND(G26+H26,2)</f>
        <v>113.75</v>
      </c>
      <c r="J26" s="98">
        <f t="shared" ref="J26" si="26">ROUND(I26*F26,2)</f>
        <v>3185</v>
      </c>
      <c r="K26" s="98">
        <f t="shared" ref="K26" si="27">ROUND(J26*(1+$K$10),2)</f>
        <v>3981.32</v>
      </c>
      <c r="L26" s="99">
        <f t="shared" ref="L26" si="28">K26/$K$55</f>
        <v>3.3689019377676323E-3</v>
      </c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100"/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100"/>
      <c r="HY26" s="100"/>
      <c r="HZ26" s="100"/>
      <c r="IA26" s="100"/>
      <c r="IB26" s="100"/>
      <c r="IC26" s="100"/>
      <c r="ID26" s="100"/>
      <c r="IE26" s="100"/>
      <c r="IF26" s="100"/>
      <c r="IG26" s="100"/>
      <c r="IH26" s="100"/>
      <c r="II26" s="100"/>
      <c r="IJ26" s="100"/>
      <c r="IK26" s="100"/>
      <c r="IL26" s="100"/>
      <c r="IM26" s="100"/>
      <c r="IN26" s="100"/>
      <c r="IO26" s="100"/>
      <c r="IP26" s="100"/>
      <c r="IQ26" s="100"/>
      <c r="IR26" s="100"/>
      <c r="IS26" s="100"/>
      <c r="IT26" s="100"/>
    </row>
    <row r="27" spans="2:254" s="101" customFormat="1" ht="38.25" x14ac:dyDescent="0.2">
      <c r="B27" s="93" t="s">
        <v>15</v>
      </c>
      <c r="C27" s="94" t="s">
        <v>41</v>
      </c>
      <c r="D27" s="103" t="s">
        <v>152</v>
      </c>
      <c r="E27" s="96" t="s">
        <v>14</v>
      </c>
      <c r="F27" s="97">
        <v>2</v>
      </c>
      <c r="G27" s="98">
        <v>391</v>
      </c>
      <c r="H27" s="98">
        <f t="shared" ref="H27" si="29">ROUND(0.25*G27,2)</f>
        <v>97.75</v>
      </c>
      <c r="I27" s="98">
        <f t="shared" si="1"/>
        <v>488.75</v>
      </c>
      <c r="J27" s="98">
        <f t="shared" si="2"/>
        <v>977.5</v>
      </c>
      <c r="K27" s="98">
        <f t="shared" ref="K27" si="30">ROUND(J27*(1+$K$10),2)</f>
        <v>1221.9000000000001</v>
      </c>
      <c r="L27" s="99">
        <f t="shared" ref="L27" si="31">K27/$K$55</f>
        <v>1.0339438371591006E-3</v>
      </c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0"/>
      <c r="ER27" s="100"/>
      <c r="ES27" s="100"/>
      <c r="ET27" s="100"/>
      <c r="EU27" s="100"/>
      <c r="EV27" s="100"/>
      <c r="EW27" s="100"/>
      <c r="EX27" s="100"/>
      <c r="EY27" s="100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100"/>
      <c r="FM27" s="100"/>
      <c r="FN27" s="100"/>
      <c r="FO27" s="100"/>
      <c r="FP27" s="100"/>
      <c r="FQ27" s="100"/>
      <c r="FR27" s="100"/>
      <c r="FS27" s="100"/>
      <c r="FT27" s="100"/>
      <c r="FU27" s="100"/>
      <c r="FV27" s="100"/>
      <c r="FW27" s="100"/>
      <c r="FX27" s="100"/>
      <c r="FY27" s="100"/>
      <c r="FZ27" s="100"/>
      <c r="GA27" s="100"/>
      <c r="GB27" s="100"/>
      <c r="GC27" s="100"/>
      <c r="GD27" s="100"/>
      <c r="GE27" s="100"/>
      <c r="GF27" s="100"/>
      <c r="GG27" s="100"/>
      <c r="GH27" s="100"/>
      <c r="GI27" s="100"/>
      <c r="GJ27" s="100"/>
      <c r="GK27" s="100"/>
      <c r="GL27" s="100"/>
      <c r="GM27" s="100"/>
      <c r="GN27" s="100"/>
      <c r="GO27" s="100"/>
      <c r="GP27" s="100"/>
      <c r="GQ27" s="100"/>
      <c r="GR27" s="100"/>
      <c r="GS27" s="100"/>
      <c r="GT27" s="100"/>
      <c r="GU27" s="100"/>
      <c r="GV27" s="100"/>
      <c r="GW27" s="100"/>
      <c r="GX27" s="100"/>
      <c r="GY27" s="100"/>
      <c r="GZ27" s="100"/>
      <c r="HA27" s="100"/>
      <c r="HB27" s="100"/>
      <c r="HC27" s="100"/>
      <c r="HD27" s="100"/>
      <c r="HE27" s="100"/>
      <c r="HF27" s="100"/>
      <c r="HG27" s="100"/>
      <c r="HH27" s="100"/>
      <c r="HI27" s="100"/>
      <c r="HJ27" s="100"/>
      <c r="HK27" s="100"/>
      <c r="HL27" s="100"/>
      <c r="HM27" s="100"/>
      <c r="HN27" s="100"/>
      <c r="HO27" s="100"/>
      <c r="HP27" s="100"/>
      <c r="HQ27" s="100"/>
      <c r="HR27" s="100"/>
      <c r="HS27" s="100"/>
      <c r="HT27" s="100"/>
      <c r="HU27" s="100"/>
      <c r="HV27" s="100"/>
      <c r="HW27" s="100"/>
      <c r="HX27" s="100"/>
      <c r="HY27" s="100"/>
      <c r="HZ27" s="100"/>
      <c r="IA27" s="100"/>
      <c r="IB27" s="100"/>
      <c r="IC27" s="100"/>
      <c r="ID27" s="100"/>
      <c r="IE27" s="100"/>
      <c r="IF27" s="100"/>
      <c r="IG27" s="100"/>
      <c r="IH27" s="100"/>
      <c r="II27" s="100"/>
      <c r="IJ27" s="100"/>
      <c r="IK27" s="100"/>
      <c r="IL27" s="100"/>
      <c r="IM27" s="100"/>
      <c r="IN27" s="100"/>
      <c r="IO27" s="100"/>
      <c r="IP27" s="100"/>
      <c r="IQ27" s="100"/>
      <c r="IR27" s="100"/>
      <c r="IS27" s="100"/>
      <c r="IT27" s="100"/>
    </row>
    <row r="28" spans="2:254" s="101" customFormat="1" x14ac:dyDescent="0.2">
      <c r="B28" s="93" t="s">
        <v>15</v>
      </c>
      <c r="C28" s="94" t="s">
        <v>42</v>
      </c>
      <c r="D28" s="103" t="s">
        <v>153</v>
      </c>
      <c r="E28" s="96" t="s">
        <v>14</v>
      </c>
      <c r="F28" s="97">
        <v>2</v>
      </c>
      <c r="G28" s="98">
        <v>325.89999999999998</v>
      </c>
      <c r="H28" s="98">
        <f t="shared" si="7"/>
        <v>81.48</v>
      </c>
      <c r="I28" s="98">
        <f t="shared" ref="I28" si="32">ROUND(G28+H28,2)</f>
        <v>407.38</v>
      </c>
      <c r="J28" s="98">
        <f t="shared" ref="J28" si="33">ROUND(I28*F28,2)</f>
        <v>814.76</v>
      </c>
      <c r="K28" s="98">
        <f t="shared" si="8"/>
        <v>1018.47</v>
      </c>
      <c r="L28" s="99">
        <f>K28/$K$55</f>
        <v>8.6180602326821267E-4</v>
      </c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100"/>
      <c r="DZ28" s="100"/>
      <c r="EA28" s="100"/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100"/>
      <c r="EN28" s="100"/>
      <c r="EO28" s="100"/>
      <c r="EP28" s="100"/>
      <c r="EQ28" s="100"/>
      <c r="ER28" s="100"/>
      <c r="ES28" s="100"/>
      <c r="ET28" s="100"/>
      <c r="EU28" s="100"/>
      <c r="EV28" s="100"/>
      <c r="EW28" s="100"/>
      <c r="EX28" s="100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100"/>
      <c r="FM28" s="100"/>
      <c r="FN28" s="100"/>
      <c r="FO28" s="100"/>
      <c r="FP28" s="100"/>
      <c r="FQ28" s="100"/>
      <c r="FR28" s="100"/>
      <c r="FS28" s="100"/>
      <c r="FT28" s="100"/>
      <c r="FU28" s="100"/>
      <c r="FV28" s="100"/>
      <c r="FW28" s="100"/>
      <c r="FX28" s="100"/>
      <c r="FY28" s="100"/>
      <c r="FZ28" s="100"/>
      <c r="GA28" s="100"/>
      <c r="GB28" s="100"/>
      <c r="GC28" s="100"/>
      <c r="GD28" s="100"/>
      <c r="GE28" s="100"/>
      <c r="GF28" s="100"/>
      <c r="GG28" s="100"/>
      <c r="GH28" s="100"/>
      <c r="GI28" s="100"/>
      <c r="GJ28" s="100"/>
      <c r="GK28" s="100"/>
      <c r="GL28" s="100"/>
      <c r="GM28" s="100"/>
      <c r="GN28" s="100"/>
      <c r="GO28" s="100"/>
      <c r="GP28" s="100"/>
      <c r="GQ28" s="100"/>
      <c r="GR28" s="100"/>
      <c r="GS28" s="100"/>
      <c r="GT28" s="100"/>
      <c r="GU28" s="100"/>
      <c r="GV28" s="100"/>
      <c r="GW28" s="100"/>
      <c r="GX28" s="100"/>
      <c r="GY28" s="100"/>
      <c r="GZ28" s="100"/>
      <c r="HA28" s="100"/>
      <c r="HB28" s="100"/>
      <c r="HC28" s="100"/>
      <c r="HD28" s="100"/>
      <c r="HE28" s="100"/>
      <c r="HF28" s="100"/>
      <c r="HG28" s="100"/>
      <c r="HH28" s="100"/>
      <c r="HI28" s="100"/>
      <c r="HJ28" s="100"/>
      <c r="HK28" s="100"/>
      <c r="HL28" s="100"/>
      <c r="HM28" s="100"/>
      <c r="HN28" s="100"/>
      <c r="HO28" s="100"/>
      <c r="HP28" s="100"/>
      <c r="HQ28" s="100"/>
      <c r="HR28" s="100"/>
      <c r="HS28" s="100"/>
      <c r="HT28" s="100"/>
      <c r="HU28" s="100"/>
      <c r="HV28" s="100"/>
      <c r="HW28" s="100"/>
      <c r="HX28" s="100"/>
      <c r="HY28" s="100"/>
      <c r="HZ28" s="100"/>
      <c r="IA28" s="100"/>
      <c r="IB28" s="100"/>
      <c r="IC28" s="100"/>
      <c r="ID28" s="100"/>
      <c r="IE28" s="100"/>
      <c r="IF28" s="100"/>
      <c r="IG28" s="100"/>
      <c r="IH28" s="100"/>
      <c r="II28" s="100"/>
      <c r="IJ28" s="100"/>
      <c r="IK28" s="100"/>
      <c r="IL28" s="100"/>
      <c r="IM28" s="100"/>
      <c r="IN28" s="100"/>
      <c r="IO28" s="100"/>
      <c r="IP28" s="100"/>
      <c r="IQ28" s="100"/>
      <c r="IR28" s="100"/>
      <c r="IS28" s="100"/>
      <c r="IT28" s="100"/>
    </row>
    <row r="29" spans="2:254" s="101" customFormat="1" x14ac:dyDescent="0.2">
      <c r="B29" s="93" t="s">
        <v>15</v>
      </c>
      <c r="C29" s="94" t="s">
        <v>43</v>
      </c>
      <c r="D29" s="103" t="s">
        <v>57</v>
      </c>
      <c r="E29" s="96" t="s">
        <v>54</v>
      </c>
      <c r="F29" s="97">
        <v>7</v>
      </c>
      <c r="G29" s="98">
        <v>320</v>
      </c>
      <c r="H29" s="98">
        <f t="shared" si="7"/>
        <v>80</v>
      </c>
      <c r="I29" s="98">
        <f t="shared" si="1"/>
        <v>400</v>
      </c>
      <c r="J29" s="98">
        <f t="shared" si="2"/>
        <v>2800</v>
      </c>
      <c r="K29" s="98">
        <f t="shared" si="8"/>
        <v>3500.06</v>
      </c>
      <c r="L29" s="99">
        <f>K29/$K$55</f>
        <v>2.9616707313913425E-3</v>
      </c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0"/>
      <c r="ER29" s="100"/>
      <c r="ES29" s="100"/>
      <c r="ET29" s="100"/>
      <c r="EU29" s="100"/>
      <c r="EV29" s="100"/>
      <c r="EW29" s="100"/>
      <c r="EX29" s="100"/>
      <c r="EY29" s="100"/>
      <c r="EZ29" s="100"/>
      <c r="FA29" s="100"/>
      <c r="FB29" s="100"/>
      <c r="FC29" s="100"/>
      <c r="FD29" s="100"/>
      <c r="FE29" s="100"/>
      <c r="FF29" s="100"/>
      <c r="FG29" s="100"/>
      <c r="FH29" s="100"/>
      <c r="FI29" s="100"/>
      <c r="FJ29" s="100"/>
      <c r="FK29" s="100"/>
      <c r="FL29" s="100"/>
      <c r="FM29" s="100"/>
      <c r="FN29" s="100"/>
      <c r="FO29" s="100"/>
      <c r="FP29" s="100"/>
      <c r="FQ29" s="100"/>
      <c r="FR29" s="100"/>
      <c r="FS29" s="100"/>
      <c r="FT29" s="100"/>
      <c r="FU29" s="100"/>
      <c r="FV29" s="100"/>
      <c r="FW29" s="100"/>
      <c r="FX29" s="100"/>
      <c r="FY29" s="100"/>
      <c r="FZ29" s="100"/>
      <c r="GA29" s="100"/>
      <c r="GB29" s="100"/>
      <c r="GC29" s="100"/>
      <c r="GD29" s="100"/>
      <c r="GE29" s="100"/>
      <c r="GF29" s="100"/>
      <c r="GG29" s="100"/>
      <c r="GH29" s="100"/>
      <c r="GI29" s="100"/>
      <c r="GJ29" s="100"/>
      <c r="GK29" s="100"/>
      <c r="GL29" s="100"/>
      <c r="GM29" s="100"/>
      <c r="GN29" s="100"/>
      <c r="GO29" s="100"/>
      <c r="GP29" s="100"/>
      <c r="GQ29" s="100"/>
      <c r="GR29" s="100"/>
      <c r="GS29" s="100"/>
      <c r="GT29" s="100"/>
      <c r="GU29" s="100"/>
      <c r="GV29" s="100"/>
      <c r="GW29" s="100"/>
      <c r="GX29" s="100"/>
      <c r="GY29" s="100"/>
      <c r="GZ29" s="100"/>
      <c r="HA29" s="100"/>
      <c r="HB29" s="100"/>
      <c r="HC29" s="100"/>
      <c r="HD29" s="100"/>
      <c r="HE29" s="100"/>
      <c r="HF29" s="100"/>
      <c r="HG29" s="100"/>
      <c r="HH29" s="100"/>
      <c r="HI29" s="100"/>
      <c r="HJ29" s="100"/>
      <c r="HK29" s="100"/>
      <c r="HL29" s="100"/>
      <c r="HM29" s="100"/>
      <c r="HN29" s="100"/>
      <c r="HO29" s="100"/>
      <c r="HP29" s="100"/>
      <c r="HQ29" s="100"/>
      <c r="HR29" s="100"/>
      <c r="HS29" s="100"/>
      <c r="HT29" s="100"/>
      <c r="HU29" s="100"/>
      <c r="HV29" s="100"/>
      <c r="HW29" s="100"/>
      <c r="HX29" s="100"/>
      <c r="HY29" s="100"/>
      <c r="HZ29" s="100"/>
      <c r="IA29" s="100"/>
      <c r="IB29" s="100"/>
      <c r="IC29" s="100"/>
      <c r="ID29" s="100"/>
      <c r="IE29" s="100"/>
      <c r="IF29" s="100"/>
      <c r="IG29" s="100"/>
      <c r="IH29" s="100"/>
      <c r="II29" s="100"/>
      <c r="IJ29" s="100"/>
      <c r="IK29" s="100"/>
      <c r="IL29" s="100"/>
      <c r="IM29" s="100"/>
      <c r="IN29" s="100"/>
      <c r="IO29" s="100"/>
      <c r="IP29" s="100"/>
      <c r="IQ29" s="100"/>
      <c r="IR29" s="100"/>
      <c r="IS29" s="100"/>
      <c r="IT29" s="100"/>
    </row>
    <row r="30" spans="2:254" s="101" customFormat="1" ht="25.5" x14ac:dyDescent="0.2">
      <c r="B30" s="93" t="s">
        <v>15</v>
      </c>
      <c r="C30" s="94" t="s">
        <v>44</v>
      </c>
      <c r="D30" s="104" t="s">
        <v>60</v>
      </c>
      <c r="E30" s="96" t="s">
        <v>14</v>
      </c>
      <c r="F30" s="97">
        <v>14</v>
      </c>
      <c r="G30" s="98">
        <v>69</v>
      </c>
      <c r="H30" s="98">
        <f t="shared" si="7"/>
        <v>17.25</v>
      </c>
      <c r="I30" s="98">
        <f t="shared" si="1"/>
        <v>86.25</v>
      </c>
      <c r="J30" s="98">
        <f t="shared" si="2"/>
        <v>1207.5</v>
      </c>
      <c r="K30" s="98">
        <f t="shared" si="8"/>
        <v>1509.4</v>
      </c>
      <c r="L30" s="99">
        <f t="shared" ref="L30" si="34">K30/$K$55</f>
        <v>1.2772197625075263E-3</v>
      </c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00"/>
      <c r="CW30" s="100"/>
      <c r="CX30" s="100"/>
      <c r="CY30" s="100"/>
      <c r="CZ30" s="100"/>
      <c r="DA30" s="100"/>
      <c r="DB30" s="100"/>
      <c r="DC30" s="100"/>
      <c r="DD30" s="100"/>
      <c r="DE30" s="100"/>
      <c r="DF30" s="100"/>
      <c r="DG30" s="100"/>
      <c r="DH30" s="100"/>
      <c r="DI30" s="100"/>
      <c r="DJ30" s="100"/>
      <c r="DK30" s="100"/>
      <c r="DL30" s="100"/>
      <c r="DM30" s="100"/>
      <c r="DN30" s="100"/>
      <c r="DO30" s="100"/>
      <c r="DP30" s="100"/>
      <c r="DQ30" s="100"/>
      <c r="DR30" s="100"/>
      <c r="DS30" s="100"/>
      <c r="DT30" s="100"/>
      <c r="DU30" s="100"/>
      <c r="DV30" s="100"/>
      <c r="DW30" s="100"/>
      <c r="DX30" s="100"/>
      <c r="DY30" s="100"/>
      <c r="DZ30" s="100"/>
      <c r="EA30" s="100"/>
      <c r="EB30" s="100"/>
      <c r="EC30" s="100"/>
      <c r="ED30" s="100"/>
      <c r="EE30" s="100"/>
      <c r="EF30" s="100"/>
      <c r="EG30" s="100"/>
      <c r="EH30" s="100"/>
      <c r="EI30" s="100"/>
      <c r="EJ30" s="100"/>
      <c r="EK30" s="100"/>
      <c r="EL30" s="100"/>
      <c r="EM30" s="100"/>
      <c r="EN30" s="100"/>
      <c r="EO30" s="100"/>
      <c r="EP30" s="100"/>
      <c r="EQ30" s="100"/>
      <c r="ER30" s="100"/>
      <c r="ES30" s="100"/>
      <c r="ET30" s="100"/>
      <c r="EU30" s="100"/>
      <c r="EV30" s="100"/>
      <c r="EW30" s="100"/>
      <c r="EX30" s="100"/>
      <c r="EY30" s="100"/>
      <c r="EZ30" s="100"/>
      <c r="FA30" s="100"/>
      <c r="FB30" s="100"/>
      <c r="FC30" s="100"/>
      <c r="FD30" s="100"/>
      <c r="FE30" s="100"/>
      <c r="FF30" s="100"/>
      <c r="FG30" s="100"/>
      <c r="FH30" s="100"/>
      <c r="FI30" s="100"/>
      <c r="FJ30" s="100"/>
      <c r="FK30" s="100"/>
      <c r="FL30" s="100"/>
      <c r="FM30" s="100"/>
      <c r="FN30" s="100"/>
      <c r="FO30" s="100"/>
      <c r="FP30" s="100"/>
      <c r="FQ30" s="100"/>
      <c r="FR30" s="100"/>
      <c r="FS30" s="100"/>
      <c r="FT30" s="100"/>
      <c r="FU30" s="100"/>
      <c r="FV30" s="100"/>
      <c r="FW30" s="100"/>
      <c r="FX30" s="100"/>
      <c r="FY30" s="100"/>
      <c r="FZ30" s="100"/>
      <c r="GA30" s="100"/>
      <c r="GB30" s="100"/>
      <c r="GC30" s="100"/>
      <c r="GD30" s="100"/>
      <c r="GE30" s="100"/>
      <c r="GF30" s="100"/>
      <c r="GG30" s="100"/>
      <c r="GH30" s="100"/>
      <c r="GI30" s="100"/>
      <c r="GJ30" s="100"/>
      <c r="GK30" s="100"/>
      <c r="GL30" s="100"/>
      <c r="GM30" s="100"/>
      <c r="GN30" s="100"/>
      <c r="GO30" s="100"/>
      <c r="GP30" s="100"/>
      <c r="GQ30" s="100"/>
      <c r="GR30" s="100"/>
      <c r="GS30" s="100"/>
      <c r="GT30" s="100"/>
      <c r="GU30" s="100"/>
      <c r="GV30" s="100"/>
      <c r="GW30" s="100"/>
      <c r="GX30" s="100"/>
      <c r="GY30" s="100"/>
      <c r="GZ30" s="100"/>
      <c r="HA30" s="100"/>
      <c r="HB30" s="100"/>
      <c r="HC30" s="100"/>
      <c r="HD30" s="100"/>
      <c r="HE30" s="100"/>
      <c r="HF30" s="100"/>
      <c r="HG30" s="100"/>
      <c r="HH30" s="100"/>
      <c r="HI30" s="100"/>
      <c r="HJ30" s="100"/>
      <c r="HK30" s="100"/>
      <c r="HL30" s="100"/>
      <c r="HM30" s="100"/>
      <c r="HN30" s="100"/>
      <c r="HO30" s="100"/>
      <c r="HP30" s="100"/>
      <c r="HQ30" s="100"/>
      <c r="HR30" s="100"/>
      <c r="HS30" s="100"/>
      <c r="HT30" s="100"/>
      <c r="HU30" s="100"/>
      <c r="HV30" s="100"/>
      <c r="HW30" s="100"/>
      <c r="HX30" s="100"/>
      <c r="HY30" s="100"/>
      <c r="HZ30" s="100"/>
      <c r="IA30" s="100"/>
      <c r="IB30" s="100"/>
      <c r="IC30" s="100"/>
      <c r="ID30" s="100"/>
      <c r="IE30" s="100"/>
      <c r="IF30" s="100"/>
      <c r="IG30" s="100"/>
      <c r="IH30" s="100"/>
      <c r="II30" s="100"/>
      <c r="IJ30" s="100"/>
      <c r="IK30" s="100"/>
      <c r="IL30" s="100"/>
      <c r="IM30" s="100"/>
      <c r="IN30" s="100"/>
      <c r="IO30" s="100"/>
      <c r="IP30" s="100"/>
      <c r="IQ30" s="100"/>
      <c r="IR30" s="100"/>
      <c r="IS30" s="100"/>
      <c r="IT30" s="100"/>
    </row>
    <row r="31" spans="2:254" s="101" customFormat="1" x14ac:dyDescent="0.2">
      <c r="B31" s="93" t="s">
        <v>15</v>
      </c>
      <c r="C31" s="94" t="s">
        <v>45</v>
      </c>
      <c r="D31" s="104" t="s">
        <v>58</v>
      </c>
      <c r="E31" s="96" t="s">
        <v>14</v>
      </c>
      <c r="F31" s="97">
        <v>7</v>
      </c>
      <c r="G31" s="98">
        <v>33</v>
      </c>
      <c r="H31" s="98">
        <f t="shared" si="7"/>
        <v>8.25</v>
      </c>
      <c r="I31" s="98">
        <f t="shared" si="1"/>
        <v>41.25</v>
      </c>
      <c r="J31" s="98">
        <f t="shared" si="2"/>
        <v>288.75</v>
      </c>
      <c r="K31" s="98">
        <f t="shared" si="8"/>
        <v>360.94</v>
      </c>
      <c r="L31" s="99">
        <f t="shared" ref="L31:L55" si="35">K31/$K$55</f>
        <v>3.0541917389655923E-4</v>
      </c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0"/>
      <c r="ER31" s="100"/>
      <c r="ES31" s="100"/>
      <c r="ET31" s="100"/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0"/>
      <c r="FF31" s="100"/>
      <c r="FG31" s="100"/>
      <c r="FH31" s="100"/>
      <c r="FI31" s="100"/>
      <c r="FJ31" s="100"/>
      <c r="FK31" s="100"/>
      <c r="FL31" s="100"/>
      <c r="FM31" s="100"/>
      <c r="FN31" s="100"/>
      <c r="FO31" s="100"/>
      <c r="FP31" s="100"/>
      <c r="FQ31" s="100"/>
      <c r="FR31" s="100"/>
      <c r="FS31" s="100"/>
      <c r="FT31" s="100"/>
      <c r="FU31" s="100"/>
      <c r="FV31" s="100"/>
      <c r="FW31" s="100"/>
      <c r="FX31" s="100"/>
      <c r="FY31" s="100"/>
      <c r="FZ31" s="100"/>
      <c r="GA31" s="100"/>
      <c r="GB31" s="100"/>
      <c r="GC31" s="100"/>
      <c r="GD31" s="100"/>
      <c r="GE31" s="100"/>
      <c r="GF31" s="100"/>
      <c r="GG31" s="100"/>
      <c r="GH31" s="100"/>
      <c r="GI31" s="100"/>
      <c r="GJ31" s="100"/>
      <c r="GK31" s="100"/>
      <c r="GL31" s="100"/>
      <c r="GM31" s="100"/>
      <c r="GN31" s="100"/>
      <c r="GO31" s="100"/>
      <c r="GP31" s="100"/>
      <c r="GQ31" s="100"/>
      <c r="GR31" s="100"/>
      <c r="GS31" s="100"/>
      <c r="GT31" s="100"/>
      <c r="GU31" s="100"/>
      <c r="GV31" s="100"/>
      <c r="GW31" s="100"/>
      <c r="GX31" s="100"/>
      <c r="GY31" s="100"/>
      <c r="GZ31" s="100"/>
      <c r="HA31" s="100"/>
      <c r="HB31" s="100"/>
      <c r="HC31" s="100"/>
      <c r="HD31" s="100"/>
      <c r="HE31" s="100"/>
      <c r="HF31" s="100"/>
      <c r="HG31" s="100"/>
      <c r="HH31" s="100"/>
      <c r="HI31" s="100"/>
      <c r="HJ31" s="100"/>
      <c r="HK31" s="100"/>
      <c r="HL31" s="100"/>
      <c r="HM31" s="100"/>
      <c r="HN31" s="100"/>
      <c r="HO31" s="100"/>
      <c r="HP31" s="100"/>
      <c r="HQ31" s="100"/>
      <c r="HR31" s="100"/>
      <c r="HS31" s="100"/>
      <c r="HT31" s="100"/>
      <c r="HU31" s="100"/>
      <c r="HV31" s="100"/>
      <c r="HW31" s="100"/>
      <c r="HX31" s="100"/>
      <c r="HY31" s="100"/>
      <c r="HZ31" s="100"/>
      <c r="IA31" s="100"/>
      <c r="IB31" s="100"/>
      <c r="IC31" s="100"/>
      <c r="ID31" s="100"/>
      <c r="IE31" s="100"/>
      <c r="IF31" s="100"/>
      <c r="IG31" s="100"/>
      <c r="IH31" s="100"/>
      <c r="II31" s="100"/>
      <c r="IJ31" s="100"/>
      <c r="IK31" s="100"/>
      <c r="IL31" s="100"/>
      <c r="IM31" s="100"/>
      <c r="IN31" s="100"/>
      <c r="IO31" s="100"/>
      <c r="IP31" s="100"/>
      <c r="IQ31" s="100"/>
      <c r="IR31" s="100"/>
      <c r="IS31" s="100"/>
      <c r="IT31" s="100"/>
    </row>
    <row r="32" spans="2:254" s="101" customFormat="1" x14ac:dyDescent="0.2">
      <c r="B32" s="93" t="s">
        <v>15</v>
      </c>
      <c r="C32" s="94" t="s">
        <v>46</v>
      </c>
      <c r="D32" s="104" t="s">
        <v>33</v>
      </c>
      <c r="E32" s="96" t="s">
        <v>14</v>
      </c>
      <c r="F32" s="97">
        <v>30</v>
      </c>
      <c r="G32" s="98">
        <v>1.65</v>
      </c>
      <c r="H32" s="98">
        <f t="shared" si="7"/>
        <v>0.41</v>
      </c>
      <c r="I32" s="98">
        <f t="shared" si="1"/>
        <v>2.06</v>
      </c>
      <c r="J32" s="98">
        <f t="shared" si="2"/>
        <v>61.8</v>
      </c>
      <c r="K32" s="98">
        <f t="shared" si="8"/>
        <v>77.25</v>
      </c>
      <c r="L32" s="99">
        <f t="shared" si="35"/>
        <v>6.5367183419707427E-5</v>
      </c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00"/>
      <c r="BQ32" s="100"/>
      <c r="BR32" s="100"/>
      <c r="BS32" s="100"/>
      <c r="BT32" s="100"/>
      <c r="BU32" s="100"/>
      <c r="BV32" s="100"/>
      <c r="BW32" s="100"/>
      <c r="BX32" s="100"/>
      <c r="BY32" s="100"/>
      <c r="BZ32" s="100"/>
      <c r="CA32" s="100"/>
      <c r="CB32" s="100"/>
      <c r="CC32" s="100"/>
      <c r="CD32" s="100"/>
      <c r="CE32" s="100"/>
      <c r="CF32" s="100"/>
      <c r="CG32" s="100"/>
      <c r="CH32" s="100"/>
      <c r="CI32" s="100"/>
      <c r="CJ32" s="100"/>
      <c r="CK32" s="100"/>
      <c r="CL32" s="100"/>
      <c r="CM32" s="100"/>
      <c r="CN32" s="100"/>
      <c r="CO32" s="100"/>
      <c r="CP32" s="100"/>
      <c r="CQ32" s="100"/>
      <c r="CR32" s="100"/>
      <c r="CS32" s="100"/>
      <c r="CT32" s="100"/>
      <c r="CU32" s="100"/>
      <c r="CV32" s="100"/>
      <c r="CW32" s="100"/>
      <c r="CX32" s="100"/>
      <c r="CY32" s="100"/>
      <c r="CZ32" s="100"/>
      <c r="DA32" s="100"/>
      <c r="DB32" s="100"/>
      <c r="DC32" s="100"/>
      <c r="DD32" s="100"/>
      <c r="DE32" s="100"/>
      <c r="DF32" s="100"/>
      <c r="DG32" s="100"/>
      <c r="DH32" s="100"/>
      <c r="DI32" s="100"/>
      <c r="DJ32" s="100"/>
      <c r="DK32" s="100"/>
      <c r="DL32" s="100"/>
      <c r="DM32" s="100"/>
      <c r="DN32" s="100"/>
      <c r="DO32" s="100"/>
      <c r="DP32" s="100"/>
      <c r="DQ32" s="100"/>
      <c r="DR32" s="100"/>
      <c r="DS32" s="100"/>
      <c r="DT32" s="100"/>
      <c r="DU32" s="100"/>
      <c r="DV32" s="100"/>
      <c r="DW32" s="100"/>
      <c r="DX32" s="100"/>
      <c r="DY32" s="100"/>
      <c r="DZ32" s="100"/>
      <c r="EA32" s="100"/>
      <c r="EB32" s="100"/>
      <c r="EC32" s="100"/>
      <c r="ED32" s="100"/>
      <c r="EE32" s="100"/>
      <c r="EF32" s="100"/>
      <c r="EG32" s="100"/>
      <c r="EH32" s="100"/>
      <c r="EI32" s="100"/>
      <c r="EJ32" s="100"/>
      <c r="EK32" s="100"/>
      <c r="EL32" s="100"/>
      <c r="EM32" s="100"/>
      <c r="EN32" s="100"/>
      <c r="EO32" s="100"/>
      <c r="EP32" s="100"/>
      <c r="EQ32" s="100"/>
      <c r="ER32" s="100"/>
      <c r="ES32" s="100"/>
      <c r="ET32" s="100"/>
      <c r="EU32" s="100"/>
      <c r="EV32" s="100"/>
      <c r="EW32" s="100"/>
      <c r="EX32" s="100"/>
      <c r="EY32" s="100"/>
      <c r="EZ32" s="100"/>
      <c r="FA32" s="100"/>
      <c r="FB32" s="100"/>
      <c r="FC32" s="100"/>
      <c r="FD32" s="100"/>
      <c r="FE32" s="100"/>
      <c r="FF32" s="100"/>
      <c r="FG32" s="100"/>
      <c r="FH32" s="100"/>
      <c r="FI32" s="100"/>
      <c r="FJ32" s="100"/>
      <c r="FK32" s="100"/>
      <c r="FL32" s="100"/>
      <c r="FM32" s="100"/>
      <c r="FN32" s="100"/>
      <c r="FO32" s="100"/>
      <c r="FP32" s="100"/>
      <c r="FQ32" s="100"/>
      <c r="FR32" s="100"/>
      <c r="FS32" s="100"/>
      <c r="FT32" s="100"/>
      <c r="FU32" s="100"/>
      <c r="FV32" s="100"/>
      <c r="FW32" s="100"/>
      <c r="FX32" s="100"/>
      <c r="FY32" s="100"/>
      <c r="FZ32" s="100"/>
      <c r="GA32" s="100"/>
      <c r="GB32" s="100"/>
      <c r="GC32" s="100"/>
      <c r="GD32" s="100"/>
      <c r="GE32" s="100"/>
      <c r="GF32" s="100"/>
      <c r="GG32" s="100"/>
      <c r="GH32" s="100"/>
      <c r="GI32" s="100"/>
      <c r="GJ32" s="100"/>
      <c r="GK32" s="100"/>
      <c r="GL32" s="100"/>
      <c r="GM32" s="100"/>
      <c r="GN32" s="100"/>
      <c r="GO32" s="100"/>
      <c r="GP32" s="100"/>
      <c r="GQ32" s="100"/>
      <c r="GR32" s="100"/>
      <c r="GS32" s="100"/>
      <c r="GT32" s="100"/>
      <c r="GU32" s="100"/>
      <c r="GV32" s="100"/>
      <c r="GW32" s="100"/>
      <c r="GX32" s="100"/>
      <c r="GY32" s="100"/>
      <c r="GZ32" s="100"/>
      <c r="HA32" s="100"/>
      <c r="HB32" s="100"/>
      <c r="HC32" s="100"/>
      <c r="HD32" s="100"/>
      <c r="HE32" s="100"/>
      <c r="HF32" s="100"/>
      <c r="HG32" s="100"/>
      <c r="HH32" s="100"/>
      <c r="HI32" s="100"/>
      <c r="HJ32" s="100"/>
      <c r="HK32" s="100"/>
      <c r="HL32" s="100"/>
      <c r="HM32" s="100"/>
      <c r="HN32" s="100"/>
      <c r="HO32" s="100"/>
      <c r="HP32" s="100"/>
      <c r="HQ32" s="100"/>
      <c r="HR32" s="100"/>
      <c r="HS32" s="100"/>
      <c r="HT32" s="100"/>
      <c r="HU32" s="100"/>
      <c r="HV32" s="100"/>
      <c r="HW32" s="100"/>
      <c r="HX32" s="100"/>
      <c r="HY32" s="100"/>
      <c r="HZ32" s="100"/>
      <c r="IA32" s="100"/>
      <c r="IB32" s="100"/>
      <c r="IC32" s="100"/>
      <c r="ID32" s="100"/>
      <c r="IE32" s="100"/>
      <c r="IF32" s="100"/>
      <c r="IG32" s="100"/>
      <c r="IH32" s="100"/>
      <c r="II32" s="100"/>
      <c r="IJ32" s="100"/>
      <c r="IK32" s="100"/>
      <c r="IL32" s="100"/>
      <c r="IM32" s="100"/>
      <c r="IN32" s="100"/>
      <c r="IO32" s="100"/>
      <c r="IP32" s="100"/>
      <c r="IQ32" s="100"/>
      <c r="IR32" s="100"/>
      <c r="IS32" s="100"/>
      <c r="IT32" s="100"/>
    </row>
    <row r="33" spans="2:254" s="101" customFormat="1" x14ac:dyDescent="0.2">
      <c r="B33" s="93" t="s">
        <v>15</v>
      </c>
      <c r="C33" s="94" t="s">
        <v>47</v>
      </c>
      <c r="D33" s="102" t="s">
        <v>59</v>
      </c>
      <c r="E33" s="105" t="s">
        <v>14</v>
      </c>
      <c r="F33" s="97">
        <v>7</v>
      </c>
      <c r="G33" s="98">
        <v>25.99</v>
      </c>
      <c r="H33" s="98">
        <f t="shared" si="7"/>
        <v>6.5</v>
      </c>
      <c r="I33" s="98">
        <f t="shared" si="1"/>
        <v>32.49</v>
      </c>
      <c r="J33" s="98">
        <f t="shared" si="2"/>
        <v>227.43</v>
      </c>
      <c r="K33" s="98">
        <f t="shared" si="8"/>
        <v>284.29000000000002</v>
      </c>
      <c r="L33" s="99">
        <f t="shared" si="35"/>
        <v>2.4055969675583984E-4</v>
      </c>
      <c r="M33" s="100"/>
      <c r="N33" s="100"/>
      <c r="O33" s="100"/>
      <c r="P33" s="100"/>
      <c r="Q33" s="106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0"/>
      <c r="ER33" s="100"/>
      <c r="ES33" s="100"/>
      <c r="ET33" s="100"/>
      <c r="EU33" s="100"/>
      <c r="EV33" s="100"/>
      <c r="EW33" s="100"/>
      <c r="EX33" s="100"/>
      <c r="EY33" s="100"/>
      <c r="EZ33" s="100"/>
      <c r="FA33" s="100"/>
      <c r="FB33" s="100"/>
      <c r="FC33" s="100"/>
      <c r="FD33" s="100"/>
      <c r="FE33" s="100"/>
      <c r="FF33" s="100"/>
      <c r="FG33" s="100"/>
      <c r="FH33" s="100"/>
      <c r="FI33" s="100"/>
      <c r="FJ33" s="100"/>
      <c r="FK33" s="100"/>
      <c r="FL33" s="100"/>
      <c r="FM33" s="100"/>
      <c r="FN33" s="100"/>
      <c r="FO33" s="100"/>
      <c r="FP33" s="100"/>
      <c r="FQ33" s="100"/>
      <c r="FR33" s="100"/>
      <c r="FS33" s="100"/>
      <c r="FT33" s="100"/>
      <c r="FU33" s="100"/>
      <c r="FV33" s="100"/>
      <c r="FW33" s="100"/>
      <c r="FX33" s="100"/>
      <c r="FY33" s="100"/>
      <c r="FZ33" s="100"/>
      <c r="GA33" s="100"/>
      <c r="GB33" s="100"/>
      <c r="GC33" s="100"/>
      <c r="GD33" s="100"/>
      <c r="GE33" s="100"/>
      <c r="GF33" s="100"/>
      <c r="GG33" s="100"/>
      <c r="GH33" s="100"/>
      <c r="GI33" s="100"/>
      <c r="GJ33" s="100"/>
      <c r="GK33" s="100"/>
      <c r="GL33" s="100"/>
      <c r="GM33" s="100"/>
      <c r="GN33" s="100"/>
      <c r="GO33" s="100"/>
      <c r="GP33" s="100"/>
      <c r="GQ33" s="100"/>
      <c r="GR33" s="100"/>
      <c r="GS33" s="100"/>
      <c r="GT33" s="100"/>
      <c r="GU33" s="100"/>
      <c r="GV33" s="100"/>
      <c r="GW33" s="100"/>
      <c r="GX33" s="100"/>
      <c r="GY33" s="100"/>
      <c r="GZ33" s="100"/>
      <c r="HA33" s="100"/>
      <c r="HB33" s="100"/>
      <c r="HC33" s="100"/>
      <c r="HD33" s="100"/>
      <c r="HE33" s="100"/>
      <c r="HF33" s="100"/>
      <c r="HG33" s="100"/>
      <c r="HH33" s="100"/>
      <c r="HI33" s="100"/>
      <c r="HJ33" s="100"/>
      <c r="HK33" s="100"/>
      <c r="HL33" s="100"/>
      <c r="HM33" s="100"/>
      <c r="HN33" s="100"/>
      <c r="HO33" s="100"/>
      <c r="HP33" s="100"/>
      <c r="HQ33" s="100"/>
      <c r="HR33" s="100"/>
      <c r="HS33" s="100"/>
      <c r="HT33" s="100"/>
      <c r="HU33" s="100"/>
      <c r="HV33" s="100"/>
      <c r="HW33" s="100"/>
      <c r="HX33" s="100"/>
      <c r="HY33" s="100"/>
      <c r="HZ33" s="100"/>
      <c r="IA33" s="100"/>
      <c r="IB33" s="100"/>
      <c r="IC33" s="100"/>
      <c r="ID33" s="100"/>
      <c r="IE33" s="100"/>
      <c r="IF33" s="100"/>
      <c r="IG33" s="100"/>
      <c r="IH33" s="100"/>
      <c r="II33" s="100"/>
      <c r="IJ33" s="100"/>
      <c r="IK33" s="100"/>
      <c r="IL33" s="100"/>
      <c r="IM33" s="100"/>
      <c r="IN33" s="100"/>
      <c r="IO33" s="100"/>
      <c r="IP33" s="100"/>
      <c r="IQ33" s="100"/>
      <c r="IR33" s="100"/>
      <c r="IS33" s="100"/>
      <c r="IT33" s="100"/>
    </row>
    <row r="34" spans="2:254" s="101" customFormat="1" x14ac:dyDescent="0.2">
      <c r="B34" s="93" t="s">
        <v>15</v>
      </c>
      <c r="C34" s="94" t="s">
        <v>48</v>
      </c>
      <c r="D34" s="102" t="s">
        <v>27</v>
      </c>
      <c r="E34" s="105" t="s">
        <v>26</v>
      </c>
      <c r="F34" s="97">
        <v>900</v>
      </c>
      <c r="G34" s="98">
        <v>1.1100000000000001</v>
      </c>
      <c r="H34" s="98">
        <f t="shared" si="7"/>
        <v>0.28000000000000003</v>
      </c>
      <c r="I34" s="98">
        <f t="shared" si="1"/>
        <v>1.39</v>
      </c>
      <c r="J34" s="98">
        <f t="shared" si="2"/>
        <v>1251</v>
      </c>
      <c r="K34" s="98">
        <f t="shared" si="8"/>
        <v>1563.78</v>
      </c>
      <c r="L34" s="99">
        <f t="shared" si="35"/>
        <v>1.3232348749264737E-3</v>
      </c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0"/>
      <c r="CX34" s="100"/>
      <c r="CY34" s="100"/>
      <c r="CZ34" s="100"/>
      <c r="DA34" s="100"/>
      <c r="DB34" s="100"/>
      <c r="DC34" s="100"/>
      <c r="DD34" s="100"/>
      <c r="DE34" s="100"/>
      <c r="DF34" s="100"/>
      <c r="DG34" s="100"/>
      <c r="DH34" s="100"/>
      <c r="DI34" s="100"/>
      <c r="DJ34" s="100"/>
      <c r="DK34" s="100"/>
      <c r="DL34" s="100"/>
      <c r="DM34" s="100"/>
      <c r="DN34" s="100"/>
      <c r="DO34" s="100"/>
      <c r="DP34" s="100"/>
      <c r="DQ34" s="100"/>
      <c r="DR34" s="100"/>
      <c r="DS34" s="100"/>
      <c r="DT34" s="100"/>
      <c r="DU34" s="100"/>
      <c r="DV34" s="100"/>
      <c r="DW34" s="100"/>
      <c r="DX34" s="100"/>
      <c r="DY34" s="100"/>
      <c r="DZ34" s="100"/>
      <c r="EA34" s="100"/>
      <c r="EB34" s="100"/>
      <c r="EC34" s="100"/>
      <c r="ED34" s="100"/>
      <c r="EE34" s="100"/>
      <c r="EF34" s="100"/>
      <c r="EG34" s="100"/>
      <c r="EH34" s="100"/>
      <c r="EI34" s="100"/>
      <c r="EJ34" s="100"/>
      <c r="EK34" s="100"/>
      <c r="EL34" s="100"/>
      <c r="EM34" s="100"/>
      <c r="EN34" s="100"/>
      <c r="EO34" s="100"/>
      <c r="EP34" s="100"/>
      <c r="EQ34" s="100"/>
      <c r="ER34" s="100"/>
      <c r="ES34" s="100"/>
      <c r="ET34" s="100"/>
      <c r="EU34" s="100"/>
      <c r="EV34" s="100"/>
      <c r="EW34" s="100"/>
      <c r="EX34" s="100"/>
      <c r="EY34" s="100"/>
      <c r="EZ34" s="100"/>
      <c r="FA34" s="100"/>
      <c r="FB34" s="100"/>
      <c r="FC34" s="100"/>
      <c r="FD34" s="100"/>
      <c r="FE34" s="100"/>
      <c r="FF34" s="100"/>
      <c r="FG34" s="100"/>
      <c r="FH34" s="100"/>
      <c r="FI34" s="100"/>
      <c r="FJ34" s="100"/>
      <c r="FK34" s="100"/>
      <c r="FL34" s="100"/>
      <c r="FM34" s="100"/>
      <c r="FN34" s="100"/>
      <c r="FO34" s="100"/>
      <c r="FP34" s="100"/>
      <c r="FQ34" s="100"/>
      <c r="FR34" s="100"/>
      <c r="FS34" s="100"/>
      <c r="FT34" s="100"/>
      <c r="FU34" s="100"/>
      <c r="FV34" s="100"/>
      <c r="FW34" s="100"/>
      <c r="FX34" s="100"/>
      <c r="FY34" s="100"/>
      <c r="FZ34" s="100"/>
      <c r="GA34" s="100"/>
      <c r="GB34" s="100"/>
      <c r="GC34" s="100"/>
      <c r="GD34" s="100"/>
      <c r="GE34" s="100"/>
      <c r="GF34" s="100"/>
      <c r="GG34" s="100"/>
      <c r="GH34" s="100"/>
      <c r="GI34" s="100"/>
      <c r="GJ34" s="100"/>
      <c r="GK34" s="100"/>
      <c r="GL34" s="100"/>
      <c r="GM34" s="100"/>
      <c r="GN34" s="100"/>
      <c r="GO34" s="100"/>
      <c r="GP34" s="100"/>
      <c r="GQ34" s="100"/>
      <c r="GR34" s="100"/>
      <c r="GS34" s="100"/>
      <c r="GT34" s="100"/>
      <c r="GU34" s="100"/>
      <c r="GV34" s="100"/>
      <c r="GW34" s="100"/>
      <c r="GX34" s="100"/>
      <c r="GY34" s="100"/>
      <c r="GZ34" s="100"/>
      <c r="HA34" s="100"/>
      <c r="HB34" s="100"/>
      <c r="HC34" s="100"/>
      <c r="HD34" s="100"/>
      <c r="HE34" s="100"/>
      <c r="HF34" s="100"/>
      <c r="HG34" s="100"/>
      <c r="HH34" s="100"/>
      <c r="HI34" s="100"/>
      <c r="HJ34" s="100"/>
      <c r="HK34" s="100"/>
      <c r="HL34" s="100"/>
      <c r="HM34" s="100"/>
      <c r="HN34" s="100"/>
      <c r="HO34" s="100"/>
      <c r="HP34" s="100"/>
      <c r="HQ34" s="100"/>
      <c r="HR34" s="100"/>
      <c r="HS34" s="100"/>
      <c r="HT34" s="100"/>
      <c r="HU34" s="100"/>
      <c r="HV34" s="100"/>
      <c r="HW34" s="100"/>
      <c r="HX34" s="100"/>
      <c r="HY34" s="100"/>
      <c r="HZ34" s="100"/>
      <c r="IA34" s="100"/>
      <c r="IB34" s="100"/>
      <c r="IC34" s="100"/>
      <c r="ID34" s="100"/>
      <c r="IE34" s="100"/>
      <c r="IF34" s="100"/>
      <c r="IG34" s="100"/>
      <c r="IH34" s="100"/>
      <c r="II34" s="100"/>
      <c r="IJ34" s="100"/>
      <c r="IK34" s="100"/>
      <c r="IL34" s="100"/>
      <c r="IM34" s="100"/>
      <c r="IN34" s="100"/>
      <c r="IO34" s="100"/>
      <c r="IP34" s="100"/>
      <c r="IQ34" s="100"/>
      <c r="IR34" s="100"/>
      <c r="IS34" s="100"/>
      <c r="IT34" s="100"/>
    </row>
    <row r="35" spans="2:254" s="101" customFormat="1" ht="25.5" x14ac:dyDescent="0.2">
      <c r="B35" s="93" t="s">
        <v>15</v>
      </c>
      <c r="C35" s="94" t="s">
        <v>49</v>
      </c>
      <c r="D35" s="104" t="s">
        <v>91</v>
      </c>
      <c r="E35" s="96" t="s">
        <v>26</v>
      </c>
      <c r="F35" s="97">
        <v>900</v>
      </c>
      <c r="G35" s="98">
        <v>16.989999999999998</v>
      </c>
      <c r="H35" s="98">
        <f t="shared" si="7"/>
        <v>4.25</v>
      </c>
      <c r="I35" s="98">
        <f t="shared" si="1"/>
        <v>21.24</v>
      </c>
      <c r="J35" s="98">
        <f t="shared" si="2"/>
        <v>19116</v>
      </c>
      <c r="K35" s="98">
        <f t="shared" si="8"/>
        <v>23895.41</v>
      </c>
      <c r="L35" s="99">
        <f t="shared" si="35"/>
        <v>2.0219749493321827E-2</v>
      </c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0"/>
      <c r="ER35" s="100"/>
      <c r="ES35" s="100"/>
      <c r="ET35" s="100"/>
      <c r="EU35" s="100"/>
      <c r="EV35" s="100"/>
      <c r="EW35" s="100"/>
      <c r="EX35" s="100"/>
      <c r="EY35" s="100"/>
      <c r="EZ35" s="100"/>
      <c r="FA35" s="100"/>
      <c r="FB35" s="100"/>
      <c r="FC35" s="100"/>
      <c r="FD35" s="100"/>
      <c r="FE35" s="100"/>
      <c r="FF35" s="100"/>
      <c r="FG35" s="100"/>
      <c r="FH35" s="100"/>
      <c r="FI35" s="100"/>
      <c r="FJ35" s="100"/>
      <c r="FK35" s="100"/>
      <c r="FL35" s="100"/>
      <c r="FM35" s="100"/>
      <c r="FN35" s="100"/>
      <c r="FO35" s="100"/>
      <c r="FP35" s="100"/>
      <c r="FQ35" s="100"/>
      <c r="FR35" s="100"/>
      <c r="FS35" s="100"/>
      <c r="FT35" s="100"/>
      <c r="FU35" s="100"/>
      <c r="FV35" s="100"/>
      <c r="FW35" s="100"/>
      <c r="FX35" s="100"/>
      <c r="FY35" s="100"/>
      <c r="FZ35" s="100"/>
      <c r="GA35" s="100"/>
      <c r="GB35" s="100"/>
      <c r="GC35" s="100"/>
      <c r="GD35" s="100"/>
      <c r="GE35" s="100"/>
      <c r="GF35" s="100"/>
      <c r="GG35" s="100"/>
      <c r="GH35" s="100"/>
      <c r="GI35" s="100"/>
      <c r="GJ35" s="100"/>
      <c r="GK35" s="100"/>
      <c r="GL35" s="100"/>
      <c r="GM35" s="100"/>
      <c r="GN35" s="100"/>
      <c r="GO35" s="100"/>
      <c r="GP35" s="100"/>
      <c r="GQ35" s="100"/>
      <c r="GR35" s="100"/>
      <c r="GS35" s="100"/>
      <c r="GT35" s="100"/>
      <c r="GU35" s="100"/>
      <c r="GV35" s="100"/>
      <c r="GW35" s="100"/>
      <c r="GX35" s="100"/>
      <c r="GY35" s="100"/>
      <c r="GZ35" s="100"/>
      <c r="HA35" s="100"/>
      <c r="HB35" s="100"/>
      <c r="HC35" s="100"/>
      <c r="HD35" s="100"/>
      <c r="HE35" s="100"/>
      <c r="HF35" s="100"/>
      <c r="HG35" s="100"/>
      <c r="HH35" s="100"/>
      <c r="HI35" s="100"/>
      <c r="HJ35" s="100"/>
      <c r="HK35" s="100"/>
      <c r="HL35" s="100"/>
      <c r="HM35" s="100"/>
      <c r="HN35" s="100"/>
      <c r="HO35" s="100"/>
      <c r="HP35" s="100"/>
      <c r="HQ35" s="100"/>
      <c r="HR35" s="100"/>
      <c r="HS35" s="100"/>
      <c r="HT35" s="100"/>
      <c r="HU35" s="100"/>
      <c r="HV35" s="100"/>
      <c r="HW35" s="100"/>
      <c r="HX35" s="100"/>
      <c r="HY35" s="100"/>
      <c r="HZ35" s="100"/>
      <c r="IA35" s="100"/>
      <c r="IB35" s="100"/>
      <c r="IC35" s="100"/>
      <c r="ID35" s="100"/>
      <c r="IE35" s="100"/>
      <c r="IF35" s="100"/>
      <c r="IG35" s="100"/>
      <c r="IH35" s="100"/>
      <c r="II35" s="100"/>
      <c r="IJ35" s="100"/>
      <c r="IK35" s="100"/>
      <c r="IL35" s="100"/>
      <c r="IM35" s="100"/>
      <c r="IN35" s="100"/>
      <c r="IO35" s="100"/>
      <c r="IP35" s="100"/>
      <c r="IQ35" s="100"/>
      <c r="IR35" s="100"/>
      <c r="IS35" s="100"/>
      <c r="IT35" s="100"/>
    </row>
    <row r="36" spans="2:254" s="101" customFormat="1" ht="25.5" x14ac:dyDescent="0.2">
      <c r="B36" s="93" t="s">
        <v>15</v>
      </c>
      <c r="C36" s="94" t="s">
        <v>50</v>
      </c>
      <c r="D36" s="104" t="s">
        <v>92</v>
      </c>
      <c r="E36" s="96" t="s">
        <v>26</v>
      </c>
      <c r="F36" s="97">
        <v>900</v>
      </c>
      <c r="G36" s="98">
        <v>16.989999999999998</v>
      </c>
      <c r="H36" s="98">
        <f t="shared" si="7"/>
        <v>4.25</v>
      </c>
      <c r="I36" s="98">
        <f t="shared" si="1"/>
        <v>21.24</v>
      </c>
      <c r="J36" s="98">
        <f t="shared" si="2"/>
        <v>19116</v>
      </c>
      <c r="K36" s="98">
        <f t="shared" si="8"/>
        <v>23895.41</v>
      </c>
      <c r="L36" s="99">
        <f t="shared" si="35"/>
        <v>2.0219749493321827E-2</v>
      </c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0"/>
      <c r="CY36" s="100"/>
      <c r="CZ36" s="100"/>
      <c r="DA36" s="100"/>
      <c r="DB36" s="100"/>
      <c r="DC36" s="100"/>
      <c r="DD36" s="100"/>
      <c r="DE36" s="100"/>
      <c r="DF36" s="100"/>
      <c r="DG36" s="100"/>
      <c r="DH36" s="100"/>
      <c r="DI36" s="100"/>
      <c r="DJ36" s="100"/>
      <c r="DK36" s="100"/>
      <c r="DL36" s="100"/>
      <c r="DM36" s="100"/>
      <c r="DN36" s="100"/>
      <c r="DO36" s="100"/>
      <c r="DP36" s="100"/>
      <c r="DQ36" s="100"/>
      <c r="DR36" s="100"/>
      <c r="DS36" s="100"/>
      <c r="DT36" s="100"/>
      <c r="DU36" s="100"/>
      <c r="DV36" s="100"/>
      <c r="DW36" s="100"/>
      <c r="DX36" s="100"/>
      <c r="DY36" s="100"/>
      <c r="DZ36" s="100"/>
      <c r="EA36" s="100"/>
      <c r="EB36" s="100"/>
      <c r="EC36" s="100"/>
      <c r="ED36" s="100"/>
      <c r="EE36" s="100"/>
      <c r="EF36" s="100"/>
      <c r="EG36" s="100"/>
      <c r="EH36" s="100"/>
      <c r="EI36" s="100"/>
      <c r="EJ36" s="100"/>
      <c r="EK36" s="100"/>
      <c r="EL36" s="100"/>
      <c r="EM36" s="100"/>
      <c r="EN36" s="100"/>
      <c r="EO36" s="100"/>
      <c r="EP36" s="100"/>
      <c r="EQ36" s="100"/>
      <c r="ER36" s="100"/>
      <c r="ES36" s="100"/>
      <c r="ET36" s="100"/>
      <c r="EU36" s="100"/>
      <c r="EV36" s="100"/>
      <c r="EW36" s="100"/>
      <c r="EX36" s="100"/>
      <c r="EY36" s="100"/>
      <c r="EZ36" s="100"/>
      <c r="FA36" s="100"/>
      <c r="FB36" s="100"/>
      <c r="FC36" s="100"/>
      <c r="FD36" s="100"/>
      <c r="FE36" s="100"/>
      <c r="FF36" s="100"/>
      <c r="FG36" s="100"/>
      <c r="FH36" s="100"/>
      <c r="FI36" s="100"/>
      <c r="FJ36" s="100"/>
      <c r="FK36" s="100"/>
      <c r="FL36" s="100"/>
      <c r="FM36" s="100"/>
      <c r="FN36" s="100"/>
      <c r="FO36" s="100"/>
      <c r="FP36" s="100"/>
      <c r="FQ36" s="100"/>
      <c r="FR36" s="100"/>
      <c r="FS36" s="100"/>
      <c r="FT36" s="100"/>
      <c r="FU36" s="100"/>
      <c r="FV36" s="100"/>
      <c r="FW36" s="100"/>
      <c r="FX36" s="100"/>
      <c r="FY36" s="100"/>
      <c r="FZ36" s="100"/>
      <c r="GA36" s="100"/>
      <c r="GB36" s="100"/>
      <c r="GC36" s="100"/>
      <c r="GD36" s="100"/>
      <c r="GE36" s="100"/>
      <c r="GF36" s="100"/>
      <c r="GG36" s="100"/>
      <c r="GH36" s="100"/>
      <c r="GI36" s="100"/>
      <c r="GJ36" s="100"/>
      <c r="GK36" s="100"/>
      <c r="GL36" s="100"/>
      <c r="GM36" s="100"/>
      <c r="GN36" s="100"/>
      <c r="GO36" s="100"/>
      <c r="GP36" s="100"/>
      <c r="GQ36" s="100"/>
      <c r="GR36" s="100"/>
      <c r="GS36" s="100"/>
      <c r="GT36" s="100"/>
      <c r="GU36" s="100"/>
      <c r="GV36" s="100"/>
      <c r="GW36" s="100"/>
      <c r="GX36" s="100"/>
      <c r="GY36" s="100"/>
      <c r="GZ36" s="100"/>
      <c r="HA36" s="100"/>
      <c r="HB36" s="100"/>
      <c r="HC36" s="100"/>
      <c r="HD36" s="100"/>
      <c r="HE36" s="100"/>
      <c r="HF36" s="100"/>
      <c r="HG36" s="100"/>
      <c r="HH36" s="100"/>
      <c r="HI36" s="100"/>
      <c r="HJ36" s="100"/>
      <c r="HK36" s="100"/>
      <c r="HL36" s="100"/>
      <c r="HM36" s="100"/>
      <c r="HN36" s="100"/>
      <c r="HO36" s="100"/>
      <c r="HP36" s="100"/>
      <c r="HQ36" s="100"/>
      <c r="HR36" s="100"/>
      <c r="HS36" s="100"/>
      <c r="HT36" s="100"/>
      <c r="HU36" s="100"/>
      <c r="HV36" s="100"/>
      <c r="HW36" s="100"/>
      <c r="HX36" s="100"/>
      <c r="HY36" s="100"/>
      <c r="HZ36" s="100"/>
      <c r="IA36" s="100"/>
      <c r="IB36" s="100"/>
      <c r="IC36" s="100"/>
      <c r="ID36" s="100"/>
      <c r="IE36" s="100"/>
      <c r="IF36" s="100"/>
      <c r="IG36" s="100"/>
      <c r="IH36" s="100"/>
      <c r="II36" s="100"/>
      <c r="IJ36" s="100"/>
      <c r="IK36" s="100"/>
      <c r="IL36" s="100"/>
      <c r="IM36" s="100"/>
      <c r="IN36" s="100"/>
      <c r="IO36" s="100"/>
      <c r="IP36" s="100"/>
      <c r="IQ36" s="100"/>
      <c r="IR36" s="100"/>
      <c r="IS36" s="100"/>
      <c r="IT36" s="100"/>
    </row>
    <row r="37" spans="2:254" s="101" customFormat="1" ht="38.25" x14ac:dyDescent="0.2">
      <c r="B37" s="93" t="s">
        <v>15</v>
      </c>
      <c r="C37" s="94" t="s">
        <v>61</v>
      </c>
      <c r="D37" s="104" t="s">
        <v>93</v>
      </c>
      <c r="E37" s="96" t="s">
        <v>26</v>
      </c>
      <c r="F37" s="97">
        <v>900</v>
      </c>
      <c r="G37" s="98">
        <v>16.989999999999998</v>
      </c>
      <c r="H37" s="98">
        <f t="shared" si="7"/>
        <v>4.25</v>
      </c>
      <c r="I37" s="98">
        <f t="shared" si="1"/>
        <v>21.24</v>
      </c>
      <c r="J37" s="98">
        <f t="shared" si="2"/>
        <v>19116</v>
      </c>
      <c r="K37" s="98">
        <f t="shared" si="8"/>
        <v>23895.41</v>
      </c>
      <c r="L37" s="99">
        <f t="shared" si="35"/>
        <v>2.0219749493321827E-2</v>
      </c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0"/>
      <c r="ER37" s="100"/>
      <c r="ES37" s="100"/>
      <c r="ET37" s="100"/>
      <c r="EU37" s="100"/>
      <c r="EV37" s="100"/>
      <c r="EW37" s="100"/>
      <c r="EX37" s="100"/>
      <c r="EY37" s="100"/>
      <c r="EZ37" s="100"/>
      <c r="FA37" s="100"/>
      <c r="FB37" s="100"/>
      <c r="FC37" s="100"/>
      <c r="FD37" s="100"/>
      <c r="FE37" s="100"/>
      <c r="FF37" s="100"/>
      <c r="FG37" s="100"/>
      <c r="FH37" s="100"/>
      <c r="FI37" s="100"/>
      <c r="FJ37" s="100"/>
      <c r="FK37" s="100"/>
      <c r="FL37" s="100"/>
      <c r="FM37" s="100"/>
      <c r="FN37" s="100"/>
      <c r="FO37" s="100"/>
      <c r="FP37" s="100"/>
      <c r="FQ37" s="100"/>
      <c r="FR37" s="100"/>
      <c r="FS37" s="100"/>
      <c r="FT37" s="100"/>
      <c r="FU37" s="100"/>
      <c r="FV37" s="100"/>
      <c r="FW37" s="100"/>
      <c r="FX37" s="100"/>
      <c r="FY37" s="100"/>
      <c r="FZ37" s="100"/>
      <c r="GA37" s="100"/>
      <c r="GB37" s="100"/>
      <c r="GC37" s="100"/>
      <c r="GD37" s="100"/>
      <c r="GE37" s="100"/>
      <c r="GF37" s="100"/>
      <c r="GG37" s="100"/>
      <c r="GH37" s="100"/>
      <c r="GI37" s="100"/>
      <c r="GJ37" s="100"/>
      <c r="GK37" s="100"/>
      <c r="GL37" s="100"/>
      <c r="GM37" s="100"/>
      <c r="GN37" s="100"/>
      <c r="GO37" s="100"/>
      <c r="GP37" s="100"/>
      <c r="GQ37" s="100"/>
      <c r="GR37" s="100"/>
      <c r="GS37" s="100"/>
      <c r="GT37" s="100"/>
      <c r="GU37" s="100"/>
      <c r="GV37" s="100"/>
      <c r="GW37" s="100"/>
      <c r="GX37" s="100"/>
      <c r="GY37" s="100"/>
      <c r="GZ37" s="100"/>
      <c r="HA37" s="100"/>
      <c r="HB37" s="100"/>
      <c r="HC37" s="100"/>
      <c r="HD37" s="100"/>
      <c r="HE37" s="100"/>
      <c r="HF37" s="100"/>
      <c r="HG37" s="100"/>
      <c r="HH37" s="100"/>
      <c r="HI37" s="100"/>
      <c r="HJ37" s="100"/>
      <c r="HK37" s="100"/>
      <c r="HL37" s="100"/>
      <c r="HM37" s="100"/>
      <c r="HN37" s="100"/>
      <c r="HO37" s="100"/>
      <c r="HP37" s="100"/>
      <c r="HQ37" s="100"/>
      <c r="HR37" s="100"/>
      <c r="HS37" s="100"/>
      <c r="HT37" s="100"/>
      <c r="HU37" s="100"/>
      <c r="HV37" s="100"/>
      <c r="HW37" s="100"/>
      <c r="HX37" s="100"/>
      <c r="HY37" s="100"/>
      <c r="HZ37" s="100"/>
      <c r="IA37" s="100"/>
      <c r="IB37" s="100"/>
      <c r="IC37" s="100"/>
      <c r="ID37" s="100"/>
      <c r="IE37" s="100"/>
      <c r="IF37" s="100"/>
      <c r="IG37" s="100"/>
      <c r="IH37" s="100"/>
      <c r="II37" s="100"/>
      <c r="IJ37" s="100"/>
      <c r="IK37" s="100"/>
      <c r="IL37" s="100"/>
      <c r="IM37" s="100"/>
      <c r="IN37" s="100"/>
      <c r="IO37" s="100"/>
      <c r="IP37" s="100"/>
      <c r="IQ37" s="100"/>
      <c r="IR37" s="100"/>
      <c r="IS37" s="100"/>
      <c r="IT37" s="100"/>
    </row>
    <row r="38" spans="2:254" s="101" customFormat="1" ht="25.5" x14ac:dyDescent="0.2">
      <c r="B38" s="93" t="s">
        <v>15</v>
      </c>
      <c r="C38" s="94" t="s">
        <v>140</v>
      </c>
      <c r="D38" s="104" t="s">
        <v>94</v>
      </c>
      <c r="E38" s="96" t="s">
        <v>26</v>
      </c>
      <c r="F38" s="97">
        <v>900</v>
      </c>
      <c r="G38" s="98">
        <v>16.989999999999998</v>
      </c>
      <c r="H38" s="98">
        <f t="shared" si="7"/>
        <v>4.25</v>
      </c>
      <c r="I38" s="98">
        <f t="shared" si="1"/>
        <v>21.24</v>
      </c>
      <c r="J38" s="98">
        <f t="shared" si="2"/>
        <v>19116</v>
      </c>
      <c r="K38" s="98">
        <f t="shared" si="8"/>
        <v>23895.41</v>
      </c>
      <c r="L38" s="99">
        <f t="shared" si="35"/>
        <v>2.0219749493321827E-2</v>
      </c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0"/>
      <c r="DA38" s="100"/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100"/>
      <c r="DM38" s="100"/>
      <c r="DN38" s="100"/>
      <c r="DO38" s="100"/>
      <c r="DP38" s="100"/>
      <c r="DQ38" s="100"/>
      <c r="DR38" s="100"/>
      <c r="DS38" s="100"/>
      <c r="DT38" s="100"/>
      <c r="DU38" s="100"/>
      <c r="DV38" s="100"/>
      <c r="DW38" s="100"/>
      <c r="DX38" s="100"/>
      <c r="DY38" s="100"/>
      <c r="DZ38" s="100"/>
      <c r="EA38" s="100"/>
      <c r="EB38" s="100"/>
      <c r="EC38" s="100"/>
      <c r="ED38" s="100"/>
      <c r="EE38" s="100"/>
      <c r="EF38" s="100"/>
      <c r="EG38" s="100"/>
      <c r="EH38" s="100"/>
      <c r="EI38" s="100"/>
      <c r="EJ38" s="100"/>
      <c r="EK38" s="100"/>
      <c r="EL38" s="100"/>
      <c r="EM38" s="100"/>
      <c r="EN38" s="100"/>
      <c r="EO38" s="100"/>
      <c r="EP38" s="100"/>
      <c r="EQ38" s="100"/>
      <c r="ER38" s="100"/>
      <c r="ES38" s="100"/>
      <c r="ET38" s="100"/>
      <c r="EU38" s="100"/>
      <c r="EV38" s="100"/>
      <c r="EW38" s="100"/>
      <c r="EX38" s="100"/>
      <c r="EY38" s="100"/>
      <c r="EZ38" s="100"/>
      <c r="FA38" s="100"/>
      <c r="FB38" s="100"/>
      <c r="FC38" s="100"/>
      <c r="FD38" s="100"/>
      <c r="FE38" s="100"/>
      <c r="FF38" s="100"/>
      <c r="FG38" s="100"/>
      <c r="FH38" s="100"/>
      <c r="FI38" s="100"/>
      <c r="FJ38" s="100"/>
      <c r="FK38" s="100"/>
      <c r="FL38" s="100"/>
      <c r="FM38" s="100"/>
      <c r="FN38" s="100"/>
      <c r="FO38" s="100"/>
      <c r="FP38" s="100"/>
      <c r="FQ38" s="100"/>
      <c r="FR38" s="100"/>
      <c r="FS38" s="100"/>
      <c r="FT38" s="100"/>
      <c r="FU38" s="100"/>
      <c r="FV38" s="100"/>
      <c r="FW38" s="100"/>
      <c r="FX38" s="100"/>
      <c r="FY38" s="100"/>
      <c r="FZ38" s="100"/>
      <c r="GA38" s="100"/>
      <c r="GB38" s="100"/>
      <c r="GC38" s="100"/>
      <c r="GD38" s="100"/>
      <c r="GE38" s="100"/>
      <c r="GF38" s="100"/>
      <c r="GG38" s="100"/>
      <c r="GH38" s="100"/>
      <c r="GI38" s="100"/>
      <c r="GJ38" s="100"/>
      <c r="GK38" s="100"/>
      <c r="GL38" s="100"/>
      <c r="GM38" s="100"/>
      <c r="GN38" s="100"/>
      <c r="GO38" s="100"/>
      <c r="GP38" s="100"/>
      <c r="GQ38" s="100"/>
      <c r="GR38" s="100"/>
      <c r="GS38" s="100"/>
      <c r="GT38" s="100"/>
      <c r="GU38" s="100"/>
      <c r="GV38" s="100"/>
      <c r="GW38" s="100"/>
      <c r="GX38" s="100"/>
      <c r="GY38" s="100"/>
      <c r="GZ38" s="100"/>
      <c r="HA38" s="100"/>
      <c r="HB38" s="100"/>
      <c r="HC38" s="100"/>
      <c r="HD38" s="100"/>
      <c r="HE38" s="100"/>
      <c r="HF38" s="100"/>
      <c r="HG38" s="100"/>
      <c r="HH38" s="100"/>
      <c r="HI38" s="100"/>
      <c r="HJ38" s="100"/>
      <c r="HK38" s="100"/>
      <c r="HL38" s="100"/>
      <c r="HM38" s="100"/>
      <c r="HN38" s="100"/>
      <c r="HO38" s="100"/>
      <c r="HP38" s="100"/>
      <c r="HQ38" s="100"/>
      <c r="HR38" s="100"/>
      <c r="HS38" s="100"/>
      <c r="HT38" s="100"/>
      <c r="HU38" s="100"/>
      <c r="HV38" s="100"/>
      <c r="HW38" s="100"/>
      <c r="HX38" s="100"/>
      <c r="HY38" s="100"/>
      <c r="HZ38" s="100"/>
      <c r="IA38" s="100"/>
      <c r="IB38" s="100"/>
      <c r="IC38" s="100"/>
      <c r="ID38" s="100"/>
      <c r="IE38" s="100"/>
      <c r="IF38" s="100"/>
      <c r="IG38" s="100"/>
      <c r="IH38" s="100"/>
      <c r="II38" s="100"/>
      <c r="IJ38" s="100"/>
      <c r="IK38" s="100"/>
      <c r="IL38" s="100"/>
      <c r="IM38" s="100"/>
      <c r="IN38" s="100"/>
      <c r="IO38" s="100"/>
      <c r="IP38" s="100"/>
      <c r="IQ38" s="100"/>
      <c r="IR38" s="100"/>
      <c r="IS38" s="100"/>
      <c r="IT38" s="100"/>
    </row>
    <row r="39" spans="2:254" s="101" customFormat="1" ht="25.5" x14ac:dyDescent="0.2">
      <c r="B39" s="93" t="s">
        <v>15</v>
      </c>
      <c r="C39" s="94" t="s">
        <v>141</v>
      </c>
      <c r="D39" s="104" t="s">
        <v>95</v>
      </c>
      <c r="E39" s="96" t="s">
        <v>26</v>
      </c>
      <c r="F39" s="97">
        <v>900</v>
      </c>
      <c r="G39" s="98">
        <v>16.989999999999998</v>
      </c>
      <c r="H39" s="98">
        <f t="shared" si="7"/>
        <v>4.25</v>
      </c>
      <c r="I39" s="98">
        <f t="shared" si="1"/>
        <v>21.24</v>
      </c>
      <c r="J39" s="98">
        <f t="shared" si="2"/>
        <v>19116</v>
      </c>
      <c r="K39" s="98">
        <f t="shared" si="8"/>
        <v>23895.41</v>
      </c>
      <c r="L39" s="99">
        <f t="shared" si="35"/>
        <v>2.0219749493321827E-2</v>
      </c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0"/>
      <c r="ER39" s="100"/>
      <c r="ES39" s="100"/>
      <c r="ET39" s="100"/>
      <c r="EU39" s="100"/>
      <c r="EV39" s="100"/>
      <c r="EW39" s="100"/>
      <c r="EX39" s="100"/>
      <c r="EY39" s="100"/>
      <c r="EZ39" s="100"/>
      <c r="FA39" s="100"/>
      <c r="FB39" s="100"/>
      <c r="FC39" s="100"/>
      <c r="FD39" s="100"/>
      <c r="FE39" s="100"/>
      <c r="FF39" s="100"/>
      <c r="FG39" s="100"/>
      <c r="FH39" s="100"/>
      <c r="FI39" s="100"/>
      <c r="FJ39" s="100"/>
      <c r="FK39" s="100"/>
      <c r="FL39" s="100"/>
      <c r="FM39" s="100"/>
      <c r="FN39" s="100"/>
      <c r="FO39" s="100"/>
      <c r="FP39" s="100"/>
      <c r="FQ39" s="100"/>
      <c r="FR39" s="100"/>
      <c r="FS39" s="100"/>
      <c r="FT39" s="100"/>
      <c r="FU39" s="100"/>
      <c r="FV39" s="100"/>
      <c r="FW39" s="100"/>
      <c r="FX39" s="100"/>
      <c r="FY39" s="100"/>
      <c r="FZ39" s="100"/>
      <c r="GA39" s="100"/>
      <c r="GB39" s="100"/>
      <c r="GC39" s="100"/>
      <c r="GD39" s="100"/>
      <c r="GE39" s="100"/>
      <c r="GF39" s="100"/>
      <c r="GG39" s="100"/>
      <c r="GH39" s="100"/>
      <c r="GI39" s="100"/>
      <c r="GJ39" s="100"/>
      <c r="GK39" s="100"/>
      <c r="GL39" s="100"/>
      <c r="GM39" s="100"/>
      <c r="GN39" s="100"/>
      <c r="GO39" s="100"/>
      <c r="GP39" s="100"/>
      <c r="GQ39" s="100"/>
      <c r="GR39" s="100"/>
      <c r="GS39" s="100"/>
      <c r="GT39" s="100"/>
      <c r="GU39" s="100"/>
      <c r="GV39" s="100"/>
      <c r="GW39" s="100"/>
      <c r="GX39" s="100"/>
      <c r="GY39" s="100"/>
      <c r="GZ39" s="100"/>
      <c r="HA39" s="100"/>
      <c r="HB39" s="100"/>
      <c r="HC39" s="100"/>
      <c r="HD39" s="100"/>
      <c r="HE39" s="100"/>
      <c r="HF39" s="100"/>
      <c r="HG39" s="100"/>
      <c r="HH39" s="100"/>
      <c r="HI39" s="100"/>
      <c r="HJ39" s="100"/>
      <c r="HK39" s="100"/>
      <c r="HL39" s="100"/>
      <c r="HM39" s="100"/>
      <c r="HN39" s="100"/>
      <c r="HO39" s="100"/>
      <c r="HP39" s="100"/>
      <c r="HQ39" s="100"/>
      <c r="HR39" s="100"/>
      <c r="HS39" s="100"/>
      <c r="HT39" s="100"/>
      <c r="HU39" s="100"/>
      <c r="HV39" s="100"/>
      <c r="HW39" s="100"/>
      <c r="HX39" s="100"/>
      <c r="HY39" s="100"/>
      <c r="HZ39" s="100"/>
      <c r="IA39" s="100"/>
      <c r="IB39" s="100"/>
      <c r="IC39" s="100"/>
      <c r="ID39" s="100"/>
      <c r="IE39" s="100"/>
      <c r="IF39" s="100"/>
      <c r="IG39" s="100"/>
      <c r="IH39" s="100"/>
      <c r="II39" s="100"/>
      <c r="IJ39" s="100"/>
      <c r="IK39" s="100"/>
      <c r="IL39" s="100"/>
      <c r="IM39" s="100"/>
      <c r="IN39" s="100"/>
      <c r="IO39" s="100"/>
      <c r="IP39" s="100"/>
      <c r="IQ39" s="100"/>
      <c r="IR39" s="100"/>
      <c r="IS39" s="100"/>
      <c r="IT39" s="100"/>
    </row>
    <row r="40" spans="2:254" s="101" customFormat="1" x14ac:dyDescent="0.2">
      <c r="B40" s="93" t="s">
        <v>15</v>
      </c>
      <c r="C40" s="94" t="s">
        <v>142</v>
      </c>
      <c r="D40" s="104" t="s">
        <v>132</v>
      </c>
      <c r="E40" s="96" t="s">
        <v>14</v>
      </c>
      <c r="F40" s="97">
        <v>84</v>
      </c>
      <c r="G40" s="98">
        <v>63.52</v>
      </c>
      <c r="H40" s="98">
        <f t="shared" si="7"/>
        <v>15.88</v>
      </c>
      <c r="I40" s="98">
        <f t="shared" si="1"/>
        <v>79.400000000000006</v>
      </c>
      <c r="J40" s="98">
        <f t="shared" si="2"/>
        <v>6669.6</v>
      </c>
      <c r="K40" s="98">
        <f t="shared" si="8"/>
        <v>8337.14</v>
      </c>
      <c r="L40" s="99">
        <f t="shared" si="35"/>
        <v>7.0546972113369527E-3</v>
      </c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100"/>
      <c r="DI40" s="100"/>
      <c r="DJ40" s="100"/>
      <c r="DK40" s="100"/>
      <c r="DL40" s="100"/>
      <c r="DM40" s="100"/>
      <c r="DN40" s="100"/>
      <c r="DO40" s="100"/>
      <c r="DP40" s="100"/>
      <c r="DQ40" s="100"/>
      <c r="DR40" s="100"/>
      <c r="DS40" s="100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0"/>
      <c r="EF40" s="100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0"/>
      <c r="ES40" s="100"/>
      <c r="ET40" s="100"/>
      <c r="EU40" s="100"/>
      <c r="EV40" s="100"/>
      <c r="EW40" s="100"/>
      <c r="EX40" s="100"/>
      <c r="EY40" s="100"/>
      <c r="EZ40" s="100"/>
      <c r="FA40" s="100"/>
      <c r="FB40" s="100"/>
      <c r="FC40" s="100"/>
      <c r="FD40" s="100"/>
      <c r="FE40" s="100"/>
      <c r="FF40" s="100"/>
      <c r="FG40" s="100"/>
      <c r="FH40" s="100"/>
      <c r="FI40" s="100"/>
      <c r="FJ40" s="100"/>
      <c r="FK40" s="100"/>
      <c r="FL40" s="100"/>
      <c r="FM40" s="100"/>
      <c r="FN40" s="100"/>
      <c r="FO40" s="100"/>
      <c r="FP40" s="100"/>
      <c r="FQ40" s="100"/>
      <c r="FR40" s="100"/>
      <c r="FS40" s="100"/>
      <c r="FT40" s="100"/>
      <c r="FU40" s="100"/>
      <c r="FV40" s="100"/>
      <c r="FW40" s="100"/>
      <c r="FX40" s="100"/>
      <c r="FY40" s="100"/>
      <c r="FZ40" s="100"/>
      <c r="GA40" s="100"/>
      <c r="GB40" s="100"/>
      <c r="GC40" s="100"/>
      <c r="GD40" s="100"/>
      <c r="GE40" s="100"/>
      <c r="GF40" s="100"/>
      <c r="GG40" s="100"/>
      <c r="GH40" s="100"/>
      <c r="GI40" s="100"/>
      <c r="GJ40" s="100"/>
      <c r="GK40" s="100"/>
      <c r="GL40" s="100"/>
      <c r="GM40" s="100"/>
      <c r="GN40" s="100"/>
      <c r="GO40" s="100"/>
      <c r="GP40" s="100"/>
      <c r="GQ40" s="100"/>
      <c r="GR40" s="100"/>
      <c r="GS40" s="100"/>
      <c r="GT40" s="100"/>
      <c r="GU40" s="100"/>
      <c r="GV40" s="100"/>
      <c r="GW40" s="100"/>
      <c r="GX40" s="100"/>
      <c r="GY40" s="100"/>
      <c r="GZ40" s="100"/>
      <c r="HA40" s="100"/>
      <c r="HB40" s="100"/>
      <c r="HC40" s="100"/>
      <c r="HD40" s="100"/>
      <c r="HE40" s="100"/>
      <c r="HF40" s="100"/>
      <c r="HG40" s="100"/>
      <c r="HH40" s="100"/>
      <c r="HI40" s="100"/>
      <c r="HJ40" s="100"/>
      <c r="HK40" s="100"/>
      <c r="HL40" s="100"/>
      <c r="HM40" s="100"/>
      <c r="HN40" s="100"/>
      <c r="HO40" s="100"/>
      <c r="HP40" s="100"/>
      <c r="HQ40" s="100"/>
      <c r="HR40" s="100"/>
      <c r="HS40" s="100"/>
      <c r="HT40" s="100"/>
      <c r="HU40" s="100"/>
      <c r="HV40" s="100"/>
      <c r="HW40" s="100"/>
      <c r="HX40" s="100"/>
      <c r="HY40" s="100"/>
      <c r="HZ40" s="100"/>
      <c r="IA40" s="100"/>
      <c r="IB40" s="100"/>
      <c r="IC40" s="100"/>
      <c r="ID40" s="100"/>
      <c r="IE40" s="100"/>
      <c r="IF40" s="100"/>
      <c r="IG40" s="100"/>
      <c r="IH40" s="100"/>
      <c r="II40" s="100"/>
      <c r="IJ40" s="100"/>
      <c r="IK40" s="100"/>
      <c r="IL40" s="100"/>
      <c r="IM40" s="100"/>
      <c r="IN40" s="100"/>
      <c r="IO40" s="100"/>
      <c r="IP40" s="100"/>
      <c r="IQ40" s="100"/>
      <c r="IR40" s="100"/>
      <c r="IS40" s="100"/>
      <c r="IT40" s="100"/>
    </row>
    <row r="41" spans="2:254" s="101" customFormat="1" x14ac:dyDescent="0.2">
      <c r="B41" s="93" t="s">
        <v>15</v>
      </c>
      <c r="C41" s="94" t="s">
        <v>143</v>
      </c>
      <c r="D41" s="107" t="s">
        <v>96</v>
      </c>
      <c r="E41" s="96" t="s">
        <v>14</v>
      </c>
      <c r="F41" s="97">
        <v>65</v>
      </c>
      <c r="G41" s="98">
        <v>7.1</v>
      </c>
      <c r="H41" s="98">
        <f t="shared" si="7"/>
        <v>1.78</v>
      </c>
      <c r="I41" s="98">
        <f t="shared" si="1"/>
        <v>8.8800000000000008</v>
      </c>
      <c r="J41" s="98">
        <f t="shared" si="2"/>
        <v>577.20000000000005</v>
      </c>
      <c r="K41" s="98">
        <f t="shared" si="8"/>
        <v>721.51</v>
      </c>
      <c r="L41" s="99">
        <f t="shared" si="35"/>
        <v>6.1052526225440916E-4</v>
      </c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  <c r="CB41" s="100"/>
      <c r="CC41" s="100"/>
      <c r="CD41" s="100"/>
      <c r="CE41" s="100"/>
      <c r="CF41" s="100"/>
      <c r="CG41" s="100"/>
      <c r="CH41" s="100"/>
      <c r="CI41" s="100"/>
      <c r="CJ41" s="100"/>
      <c r="CK41" s="100"/>
      <c r="CL41" s="100"/>
      <c r="CM41" s="100"/>
      <c r="CN41" s="100"/>
      <c r="CO41" s="100"/>
      <c r="CP41" s="100"/>
      <c r="CQ41" s="100"/>
      <c r="CR41" s="100"/>
      <c r="CS41" s="100"/>
      <c r="CT41" s="100"/>
      <c r="CU41" s="100"/>
      <c r="CV41" s="100"/>
      <c r="CW41" s="100"/>
      <c r="CX41" s="100"/>
      <c r="CY41" s="100"/>
      <c r="CZ41" s="100"/>
      <c r="DA41" s="100"/>
      <c r="DB41" s="100"/>
      <c r="DC41" s="100"/>
      <c r="DD41" s="100"/>
      <c r="DE41" s="100"/>
      <c r="DF41" s="100"/>
      <c r="DG41" s="100"/>
      <c r="DH41" s="100"/>
      <c r="DI41" s="100"/>
      <c r="DJ41" s="100"/>
      <c r="DK41" s="100"/>
      <c r="DL41" s="100"/>
      <c r="DM41" s="100"/>
      <c r="DN41" s="100"/>
      <c r="DO41" s="100"/>
      <c r="DP41" s="100"/>
      <c r="DQ41" s="100"/>
      <c r="DR41" s="100"/>
      <c r="DS41" s="100"/>
      <c r="DT41" s="100"/>
      <c r="DU41" s="100"/>
      <c r="DV41" s="100"/>
      <c r="DW41" s="100"/>
      <c r="DX41" s="100"/>
      <c r="DY41" s="100"/>
      <c r="DZ41" s="100"/>
      <c r="EA41" s="100"/>
      <c r="EB41" s="100"/>
      <c r="EC41" s="100"/>
      <c r="ED41" s="100"/>
      <c r="EE41" s="100"/>
      <c r="EF41" s="100"/>
      <c r="EG41" s="100"/>
      <c r="EH41" s="100"/>
      <c r="EI41" s="100"/>
      <c r="EJ41" s="100"/>
      <c r="EK41" s="100"/>
      <c r="EL41" s="100"/>
      <c r="EM41" s="100"/>
      <c r="EN41" s="100"/>
      <c r="EO41" s="100"/>
      <c r="EP41" s="100"/>
      <c r="EQ41" s="100"/>
      <c r="ER41" s="100"/>
      <c r="ES41" s="100"/>
      <c r="ET41" s="100"/>
      <c r="EU41" s="100"/>
      <c r="EV41" s="100"/>
      <c r="EW41" s="100"/>
      <c r="EX41" s="100"/>
      <c r="EY41" s="100"/>
      <c r="EZ41" s="100"/>
      <c r="FA41" s="100"/>
      <c r="FB41" s="100"/>
      <c r="FC41" s="100"/>
      <c r="FD41" s="100"/>
      <c r="FE41" s="100"/>
      <c r="FF41" s="100"/>
      <c r="FG41" s="100"/>
      <c r="FH41" s="100"/>
      <c r="FI41" s="100"/>
      <c r="FJ41" s="100"/>
      <c r="FK41" s="100"/>
      <c r="FL41" s="100"/>
      <c r="FM41" s="100"/>
      <c r="FN41" s="100"/>
      <c r="FO41" s="100"/>
      <c r="FP41" s="100"/>
      <c r="FQ41" s="100"/>
      <c r="FR41" s="100"/>
      <c r="FS41" s="100"/>
      <c r="FT41" s="100"/>
      <c r="FU41" s="100"/>
      <c r="FV41" s="100"/>
      <c r="FW41" s="100"/>
      <c r="FX41" s="100"/>
      <c r="FY41" s="100"/>
      <c r="FZ41" s="100"/>
      <c r="GA41" s="100"/>
      <c r="GB41" s="100"/>
      <c r="GC41" s="100"/>
      <c r="GD41" s="100"/>
      <c r="GE41" s="100"/>
      <c r="GF41" s="100"/>
      <c r="GG41" s="100"/>
      <c r="GH41" s="100"/>
      <c r="GI41" s="100"/>
      <c r="GJ41" s="100"/>
      <c r="GK41" s="100"/>
      <c r="GL41" s="100"/>
      <c r="GM41" s="100"/>
      <c r="GN41" s="100"/>
      <c r="GO41" s="100"/>
      <c r="GP41" s="100"/>
      <c r="GQ41" s="100"/>
      <c r="GR41" s="100"/>
      <c r="GS41" s="100"/>
      <c r="GT41" s="100"/>
      <c r="GU41" s="100"/>
      <c r="GV41" s="100"/>
      <c r="GW41" s="100"/>
      <c r="GX41" s="100"/>
      <c r="GY41" s="100"/>
      <c r="GZ41" s="100"/>
      <c r="HA41" s="100"/>
      <c r="HB41" s="100"/>
      <c r="HC41" s="100"/>
      <c r="HD41" s="100"/>
      <c r="HE41" s="100"/>
      <c r="HF41" s="100"/>
      <c r="HG41" s="100"/>
      <c r="HH41" s="100"/>
      <c r="HI41" s="100"/>
      <c r="HJ41" s="100"/>
      <c r="HK41" s="100"/>
      <c r="HL41" s="100"/>
      <c r="HM41" s="100"/>
      <c r="HN41" s="100"/>
      <c r="HO41" s="100"/>
      <c r="HP41" s="100"/>
      <c r="HQ41" s="100"/>
      <c r="HR41" s="100"/>
      <c r="HS41" s="100"/>
      <c r="HT41" s="100"/>
      <c r="HU41" s="100"/>
      <c r="HV41" s="100"/>
      <c r="HW41" s="100"/>
      <c r="HX41" s="100"/>
      <c r="HY41" s="100"/>
      <c r="HZ41" s="100"/>
      <c r="IA41" s="100"/>
      <c r="IB41" s="100"/>
      <c r="IC41" s="100"/>
      <c r="ID41" s="100"/>
      <c r="IE41" s="100"/>
      <c r="IF41" s="100"/>
      <c r="IG41" s="100"/>
      <c r="IH41" s="100"/>
      <c r="II41" s="100"/>
      <c r="IJ41" s="100"/>
      <c r="IK41" s="100"/>
      <c r="IL41" s="100"/>
      <c r="IM41" s="100"/>
      <c r="IN41" s="100"/>
      <c r="IO41" s="100"/>
      <c r="IP41" s="100"/>
      <c r="IQ41" s="100"/>
      <c r="IR41" s="100"/>
      <c r="IS41" s="100"/>
      <c r="IT41" s="100"/>
    </row>
    <row r="42" spans="2:254" s="101" customFormat="1" x14ac:dyDescent="0.2">
      <c r="B42" s="93" t="s">
        <v>15</v>
      </c>
      <c r="C42" s="94" t="s">
        <v>144</v>
      </c>
      <c r="D42" s="107" t="s">
        <v>30</v>
      </c>
      <c r="E42" s="96" t="s">
        <v>14</v>
      </c>
      <c r="F42" s="97">
        <v>84</v>
      </c>
      <c r="G42" s="98">
        <v>2.11</v>
      </c>
      <c r="H42" s="98">
        <f t="shared" si="7"/>
        <v>0.53</v>
      </c>
      <c r="I42" s="98">
        <f t="shared" si="1"/>
        <v>2.64</v>
      </c>
      <c r="J42" s="98">
        <f t="shared" si="2"/>
        <v>221.76</v>
      </c>
      <c r="K42" s="98">
        <f t="shared" si="8"/>
        <v>277.2</v>
      </c>
      <c r="L42" s="99">
        <f t="shared" si="35"/>
        <v>2.3456030089246473E-4</v>
      </c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00"/>
      <c r="BX42" s="100"/>
      <c r="BY42" s="100"/>
      <c r="BZ42" s="100"/>
      <c r="CA42" s="100"/>
      <c r="CB42" s="100"/>
      <c r="CC42" s="100"/>
      <c r="CD42" s="100"/>
      <c r="CE42" s="100"/>
      <c r="CF42" s="100"/>
      <c r="CG42" s="100"/>
      <c r="CH42" s="100"/>
      <c r="CI42" s="100"/>
      <c r="CJ42" s="100"/>
      <c r="CK42" s="100"/>
      <c r="CL42" s="100"/>
      <c r="CM42" s="100"/>
      <c r="CN42" s="100"/>
      <c r="CO42" s="100"/>
      <c r="CP42" s="100"/>
      <c r="CQ42" s="100"/>
      <c r="CR42" s="100"/>
      <c r="CS42" s="100"/>
      <c r="CT42" s="100"/>
      <c r="CU42" s="100"/>
      <c r="CV42" s="100"/>
      <c r="CW42" s="100"/>
      <c r="CX42" s="100"/>
      <c r="CY42" s="100"/>
      <c r="CZ42" s="100"/>
      <c r="DA42" s="100"/>
      <c r="DB42" s="100"/>
      <c r="DC42" s="100"/>
      <c r="DD42" s="100"/>
      <c r="DE42" s="100"/>
      <c r="DF42" s="100"/>
      <c r="DG42" s="100"/>
      <c r="DH42" s="100"/>
      <c r="DI42" s="100"/>
      <c r="DJ42" s="100"/>
      <c r="DK42" s="100"/>
      <c r="DL42" s="100"/>
      <c r="DM42" s="100"/>
      <c r="DN42" s="100"/>
      <c r="DO42" s="100"/>
      <c r="DP42" s="100"/>
      <c r="DQ42" s="100"/>
      <c r="DR42" s="100"/>
      <c r="DS42" s="100"/>
      <c r="DT42" s="100"/>
      <c r="DU42" s="100"/>
      <c r="DV42" s="100"/>
      <c r="DW42" s="100"/>
      <c r="DX42" s="100"/>
      <c r="DY42" s="100"/>
      <c r="DZ42" s="100"/>
      <c r="EA42" s="100"/>
      <c r="EB42" s="100"/>
      <c r="EC42" s="100"/>
      <c r="ED42" s="100"/>
      <c r="EE42" s="100"/>
      <c r="EF42" s="100"/>
      <c r="EG42" s="100"/>
      <c r="EH42" s="100"/>
      <c r="EI42" s="100"/>
      <c r="EJ42" s="100"/>
      <c r="EK42" s="100"/>
      <c r="EL42" s="100"/>
      <c r="EM42" s="100"/>
      <c r="EN42" s="100"/>
      <c r="EO42" s="100"/>
      <c r="EP42" s="100"/>
      <c r="EQ42" s="100"/>
      <c r="ER42" s="100"/>
      <c r="ES42" s="100"/>
      <c r="ET42" s="100"/>
      <c r="EU42" s="100"/>
      <c r="EV42" s="100"/>
      <c r="EW42" s="100"/>
      <c r="EX42" s="100"/>
      <c r="EY42" s="100"/>
      <c r="EZ42" s="100"/>
      <c r="FA42" s="100"/>
      <c r="FB42" s="100"/>
      <c r="FC42" s="100"/>
      <c r="FD42" s="100"/>
      <c r="FE42" s="100"/>
      <c r="FF42" s="100"/>
      <c r="FG42" s="100"/>
      <c r="FH42" s="100"/>
      <c r="FI42" s="100"/>
      <c r="FJ42" s="100"/>
      <c r="FK42" s="100"/>
      <c r="FL42" s="100"/>
      <c r="FM42" s="100"/>
      <c r="FN42" s="100"/>
      <c r="FO42" s="100"/>
      <c r="FP42" s="100"/>
      <c r="FQ42" s="100"/>
      <c r="FR42" s="100"/>
      <c r="FS42" s="100"/>
      <c r="FT42" s="100"/>
      <c r="FU42" s="100"/>
      <c r="FV42" s="100"/>
      <c r="FW42" s="100"/>
      <c r="FX42" s="100"/>
      <c r="FY42" s="100"/>
      <c r="FZ42" s="100"/>
      <c r="GA42" s="100"/>
      <c r="GB42" s="100"/>
      <c r="GC42" s="100"/>
      <c r="GD42" s="100"/>
      <c r="GE42" s="100"/>
      <c r="GF42" s="100"/>
      <c r="GG42" s="100"/>
      <c r="GH42" s="100"/>
      <c r="GI42" s="100"/>
      <c r="GJ42" s="100"/>
      <c r="GK42" s="100"/>
      <c r="GL42" s="100"/>
      <c r="GM42" s="100"/>
      <c r="GN42" s="100"/>
      <c r="GO42" s="100"/>
      <c r="GP42" s="100"/>
      <c r="GQ42" s="100"/>
      <c r="GR42" s="100"/>
      <c r="GS42" s="100"/>
      <c r="GT42" s="100"/>
      <c r="GU42" s="100"/>
      <c r="GV42" s="100"/>
      <c r="GW42" s="100"/>
      <c r="GX42" s="100"/>
      <c r="GY42" s="100"/>
      <c r="GZ42" s="100"/>
      <c r="HA42" s="100"/>
      <c r="HB42" s="100"/>
      <c r="HC42" s="100"/>
      <c r="HD42" s="100"/>
      <c r="HE42" s="100"/>
      <c r="HF42" s="100"/>
      <c r="HG42" s="100"/>
      <c r="HH42" s="100"/>
      <c r="HI42" s="100"/>
      <c r="HJ42" s="100"/>
      <c r="HK42" s="100"/>
      <c r="HL42" s="100"/>
      <c r="HM42" s="100"/>
      <c r="HN42" s="100"/>
      <c r="HO42" s="100"/>
      <c r="HP42" s="100"/>
      <c r="HQ42" s="100"/>
      <c r="HR42" s="100"/>
      <c r="HS42" s="100"/>
      <c r="HT42" s="100"/>
      <c r="HU42" s="100"/>
      <c r="HV42" s="100"/>
      <c r="HW42" s="100"/>
      <c r="HX42" s="100"/>
      <c r="HY42" s="100"/>
      <c r="HZ42" s="100"/>
      <c r="IA42" s="100"/>
      <c r="IB42" s="100"/>
      <c r="IC42" s="100"/>
      <c r="ID42" s="100"/>
      <c r="IE42" s="100"/>
      <c r="IF42" s="100"/>
      <c r="IG42" s="100"/>
      <c r="IH42" s="100"/>
      <c r="II42" s="100"/>
      <c r="IJ42" s="100"/>
      <c r="IK42" s="100"/>
      <c r="IL42" s="100"/>
      <c r="IM42" s="100"/>
      <c r="IN42" s="100"/>
      <c r="IO42" s="100"/>
      <c r="IP42" s="100"/>
      <c r="IQ42" s="100"/>
      <c r="IR42" s="100"/>
      <c r="IS42" s="100"/>
      <c r="IT42" s="100"/>
    </row>
    <row r="43" spans="2:254" s="101" customFormat="1" x14ac:dyDescent="0.2">
      <c r="B43" s="93" t="s">
        <v>15</v>
      </c>
      <c r="C43" s="94" t="s">
        <v>145</v>
      </c>
      <c r="D43" s="107" t="s">
        <v>55</v>
      </c>
      <c r="E43" s="96" t="s">
        <v>14</v>
      </c>
      <c r="F43" s="97">
        <v>28</v>
      </c>
      <c r="G43" s="98">
        <v>3.19</v>
      </c>
      <c r="H43" s="98">
        <f t="shared" si="7"/>
        <v>0.8</v>
      </c>
      <c r="I43" s="98">
        <f>ROUND(G43+H43,2)</f>
        <v>3.99</v>
      </c>
      <c r="J43" s="98">
        <f>ROUND(I43*F43,2)</f>
        <v>111.72</v>
      </c>
      <c r="K43" s="98">
        <f t="shared" si="8"/>
        <v>139.65</v>
      </c>
      <c r="L43" s="99">
        <f t="shared" si="35"/>
        <v>1.181686364344614E-4</v>
      </c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  <c r="DA43" s="100"/>
      <c r="DB43" s="100"/>
      <c r="DC43" s="100"/>
      <c r="DD43" s="100"/>
      <c r="DE43" s="100"/>
      <c r="DF43" s="100"/>
      <c r="DG43" s="100"/>
      <c r="DH43" s="100"/>
      <c r="DI43" s="100"/>
      <c r="DJ43" s="100"/>
      <c r="DK43" s="100"/>
      <c r="DL43" s="100"/>
      <c r="DM43" s="100"/>
      <c r="DN43" s="100"/>
      <c r="DO43" s="100"/>
      <c r="DP43" s="100"/>
      <c r="DQ43" s="100"/>
      <c r="DR43" s="100"/>
      <c r="DS43" s="100"/>
      <c r="DT43" s="100"/>
      <c r="DU43" s="100"/>
      <c r="DV43" s="100"/>
      <c r="DW43" s="100"/>
      <c r="DX43" s="100"/>
      <c r="DY43" s="100"/>
      <c r="DZ43" s="100"/>
      <c r="EA43" s="100"/>
      <c r="EB43" s="100"/>
      <c r="EC43" s="100"/>
      <c r="ED43" s="100"/>
      <c r="EE43" s="100"/>
      <c r="EF43" s="100"/>
      <c r="EG43" s="100"/>
      <c r="EH43" s="100"/>
      <c r="EI43" s="100"/>
      <c r="EJ43" s="100"/>
      <c r="EK43" s="100"/>
      <c r="EL43" s="100"/>
      <c r="EM43" s="100"/>
      <c r="EN43" s="100"/>
      <c r="EO43" s="100"/>
      <c r="EP43" s="100"/>
      <c r="EQ43" s="100"/>
      <c r="ER43" s="100"/>
      <c r="ES43" s="100"/>
      <c r="ET43" s="100"/>
      <c r="EU43" s="100"/>
      <c r="EV43" s="100"/>
      <c r="EW43" s="100"/>
      <c r="EX43" s="100"/>
      <c r="EY43" s="100"/>
      <c r="EZ43" s="100"/>
      <c r="FA43" s="100"/>
      <c r="FB43" s="100"/>
      <c r="FC43" s="100"/>
      <c r="FD43" s="100"/>
      <c r="FE43" s="100"/>
      <c r="FF43" s="100"/>
      <c r="FG43" s="100"/>
      <c r="FH43" s="100"/>
      <c r="FI43" s="100"/>
      <c r="FJ43" s="100"/>
      <c r="FK43" s="100"/>
      <c r="FL43" s="100"/>
      <c r="FM43" s="100"/>
      <c r="FN43" s="100"/>
      <c r="FO43" s="100"/>
      <c r="FP43" s="100"/>
      <c r="FQ43" s="100"/>
      <c r="FR43" s="100"/>
      <c r="FS43" s="100"/>
      <c r="FT43" s="100"/>
      <c r="FU43" s="100"/>
      <c r="FV43" s="100"/>
      <c r="FW43" s="100"/>
      <c r="FX43" s="100"/>
      <c r="FY43" s="100"/>
      <c r="FZ43" s="100"/>
      <c r="GA43" s="100"/>
      <c r="GB43" s="100"/>
      <c r="GC43" s="100"/>
      <c r="GD43" s="100"/>
      <c r="GE43" s="100"/>
      <c r="GF43" s="100"/>
      <c r="GG43" s="100"/>
      <c r="GH43" s="100"/>
      <c r="GI43" s="100"/>
      <c r="GJ43" s="100"/>
      <c r="GK43" s="100"/>
      <c r="GL43" s="100"/>
      <c r="GM43" s="100"/>
      <c r="GN43" s="100"/>
      <c r="GO43" s="100"/>
      <c r="GP43" s="100"/>
      <c r="GQ43" s="100"/>
      <c r="GR43" s="100"/>
      <c r="GS43" s="100"/>
      <c r="GT43" s="100"/>
      <c r="GU43" s="100"/>
      <c r="GV43" s="100"/>
      <c r="GW43" s="100"/>
      <c r="GX43" s="100"/>
      <c r="GY43" s="100"/>
      <c r="GZ43" s="100"/>
      <c r="HA43" s="100"/>
      <c r="HB43" s="100"/>
      <c r="HC43" s="100"/>
      <c r="HD43" s="100"/>
      <c r="HE43" s="100"/>
      <c r="HF43" s="100"/>
      <c r="HG43" s="100"/>
      <c r="HH43" s="100"/>
      <c r="HI43" s="100"/>
      <c r="HJ43" s="100"/>
      <c r="HK43" s="100"/>
      <c r="HL43" s="100"/>
      <c r="HM43" s="100"/>
      <c r="HN43" s="100"/>
      <c r="HO43" s="100"/>
      <c r="HP43" s="100"/>
      <c r="HQ43" s="100"/>
      <c r="HR43" s="100"/>
      <c r="HS43" s="100"/>
      <c r="HT43" s="100"/>
      <c r="HU43" s="100"/>
      <c r="HV43" s="100"/>
      <c r="HW43" s="100"/>
      <c r="HX43" s="100"/>
      <c r="HY43" s="100"/>
      <c r="HZ43" s="100"/>
      <c r="IA43" s="100"/>
      <c r="IB43" s="100"/>
      <c r="IC43" s="100"/>
      <c r="ID43" s="100"/>
      <c r="IE43" s="100"/>
      <c r="IF43" s="100"/>
      <c r="IG43" s="100"/>
      <c r="IH43" s="100"/>
      <c r="II43" s="100"/>
      <c r="IJ43" s="100"/>
      <c r="IK43" s="100"/>
      <c r="IL43" s="100"/>
      <c r="IM43" s="100"/>
      <c r="IN43" s="100"/>
      <c r="IO43" s="100"/>
      <c r="IP43" s="100"/>
      <c r="IQ43" s="100"/>
      <c r="IR43" s="100"/>
      <c r="IS43" s="100"/>
      <c r="IT43" s="100"/>
    </row>
    <row r="44" spans="2:254" s="101" customFormat="1" x14ac:dyDescent="0.2">
      <c r="B44" s="93" t="s">
        <v>15</v>
      </c>
      <c r="C44" s="94" t="s">
        <v>146</v>
      </c>
      <c r="D44" s="104" t="s">
        <v>25</v>
      </c>
      <c r="E44" s="96" t="s">
        <v>14</v>
      </c>
      <c r="F44" s="97">
        <v>84</v>
      </c>
      <c r="G44" s="98">
        <v>32</v>
      </c>
      <c r="H44" s="98">
        <f t="shared" si="7"/>
        <v>8</v>
      </c>
      <c r="I44" s="98">
        <f t="shared" si="1"/>
        <v>40</v>
      </c>
      <c r="J44" s="98">
        <f t="shared" si="2"/>
        <v>3360</v>
      </c>
      <c r="K44" s="98">
        <f t="shared" si="8"/>
        <v>4200.07</v>
      </c>
      <c r="L44" s="99">
        <f t="shared" si="35"/>
        <v>3.5540031853153473E-3</v>
      </c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0"/>
      <c r="ER44" s="100"/>
      <c r="ES44" s="100"/>
      <c r="ET44" s="100"/>
      <c r="EU44" s="100"/>
      <c r="EV44" s="100"/>
      <c r="EW44" s="100"/>
      <c r="EX44" s="100"/>
      <c r="EY44" s="100"/>
      <c r="EZ44" s="100"/>
      <c r="FA44" s="100"/>
      <c r="FB44" s="100"/>
      <c r="FC44" s="100"/>
      <c r="FD44" s="100"/>
      <c r="FE44" s="100"/>
      <c r="FF44" s="100"/>
      <c r="FG44" s="100"/>
      <c r="FH44" s="100"/>
      <c r="FI44" s="100"/>
      <c r="FJ44" s="100"/>
      <c r="FK44" s="100"/>
      <c r="FL44" s="100"/>
      <c r="FM44" s="100"/>
      <c r="FN44" s="100"/>
      <c r="FO44" s="100"/>
      <c r="FP44" s="100"/>
      <c r="FQ44" s="100"/>
      <c r="FR44" s="100"/>
      <c r="FS44" s="100"/>
      <c r="FT44" s="100"/>
      <c r="FU44" s="100"/>
      <c r="FV44" s="100"/>
      <c r="FW44" s="100"/>
      <c r="FX44" s="100"/>
      <c r="FY44" s="100"/>
      <c r="FZ44" s="100"/>
      <c r="GA44" s="100"/>
      <c r="GB44" s="100"/>
      <c r="GC44" s="100"/>
      <c r="GD44" s="100"/>
      <c r="GE44" s="100"/>
      <c r="GF44" s="100"/>
      <c r="GG44" s="100"/>
      <c r="GH44" s="100"/>
      <c r="GI44" s="100"/>
      <c r="GJ44" s="100"/>
      <c r="GK44" s="100"/>
      <c r="GL44" s="100"/>
      <c r="GM44" s="100"/>
      <c r="GN44" s="100"/>
      <c r="GO44" s="100"/>
      <c r="GP44" s="100"/>
      <c r="GQ44" s="100"/>
      <c r="GR44" s="100"/>
      <c r="GS44" s="100"/>
      <c r="GT44" s="100"/>
      <c r="GU44" s="100"/>
      <c r="GV44" s="100"/>
      <c r="GW44" s="100"/>
      <c r="GX44" s="100"/>
      <c r="GY44" s="100"/>
      <c r="GZ44" s="100"/>
      <c r="HA44" s="100"/>
      <c r="HB44" s="100"/>
      <c r="HC44" s="100"/>
      <c r="HD44" s="100"/>
      <c r="HE44" s="100"/>
      <c r="HF44" s="100"/>
      <c r="HG44" s="100"/>
      <c r="HH44" s="100"/>
      <c r="HI44" s="100"/>
      <c r="HJ44" s="100"/>
      <c r="HK44" s="100"/>
      <c r="HL44" s="100"/>
      <c r="HM44" s="100"/>
      <c r="HN44" s="100"/>
      <c r="HO44" s="100"/>
      <c r="HP44" s="100"/>
      <c r="HQ44" s="100"/>
      <c r="HR44" s="100"/>
      <c r="HS44" s="100"/>
      <c r="HT44" s="100"/>
      <c r="HU44" s="100"/>
      <c r="HV44" s="100"/>
      <c r="HW44" s="100"/>
      <c r="HX44" s="100"/>
      <c r="HY44" s="100"/>
      <c r="HZ44" s="100"/>
      <c r="IA44" s="100"/>
      <c r="IB44" s="100"/>
      <c r="IC44" s="100"/>
      <c r="ID44" s="100"/>
      <c r="IE44" s="100"/>
      <c r="IF44" s="100"/>
      <c r="IG44" s="100"/>
      <c r="IH44" s="100"/>
      <c r="II44" s="100"/>
      <c r="IJ44" s="100"/>
      <c r="IK44" s="100"/>
      <c r="IL44" s="100"/>
      <c r="IM44" s="100"/>
      <c r="IN44" s="100"/>
      <c r="IO44" s="100"/>
      <c r="IP44" s="100"/>
      <c r="IQ44" s="100"/>
      <c r="IR44" s="100"/>
      <c r="IS44" s="100"/>
      <c r="IT44" s="100"/>
    </row>
    <row r="45" spans="2:254" s="101" customFormat="1" x14ac:dyDescent="0.2">
      <c r="B45" s="93" t="s">
        <v>15</v>
      </c>
      <c r="C45" s="94" t="s">
        <v>147</v>
      </c>
      <c r="D45" s="104" t="s">
        <v>28</v>
      </c>
      <c r="E45" s="96" t="s">
        <v>26</v>
      </c>
      <c r="F45" s="97">
        <v>60</v>
      </c>
      <c r="G45" s="98">
        <v>6.33</v>
      </c>
      <c r="H45" s="98">
        <f t="shared" si="7"/>
        <v>1.58</v>
      </c>
      <c r="I45" s="98">
        <f t="shared" si="1"/>
        <v>7.91</v>
      </c>
      <c r="J45" s="98">
        <f t="shared" si="2"/>
        <v>474.6</v>
      </c>
      <c r="K45" s="98">
        <f t="shared" si="8"/>
        <v>593.26</v>
      </c>
      <c r="L45" s="99">
        <f t="shared" si="35"/>
        <v>5.0200304512072009E-4</v>
      </c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100"/>
      <c r="CX45" s="100"/>
      <c r="CY45" s="100"/>
      <c r="CZ45" s="100"/>
      <c r="DA45" s="100"/>
      <c r="DB45" s="100"/>
      <c r="DC45" s="100"/>
      <c r="DD45" s="100"/>
      <c r="DE45" s="100"/>
      <c r="DF45" s="100"/>
      <c r="DG45" s="100"/>
      <c r="DH45" s="100"/>
      <c r="DI45" s="100"/>
      <c r="DJ45" s="100"/>
      <c r="DK45" s="100"/>
      <c r="DL45" s="100"/>
      <c r="DM45" s="100"/>
      <c r="DN45" s="100"/>
      <c r="DO45" s="100"/>
      <c r="DP45" s="100"/>
      <c r="DQ45" s="100"/>
      <c r="DR45" s="100"/>
      <c r="DS45" s="100"/>
      <c r="DT45" s="100"/>
      <c r="DU45" s="100"/>
      <c r="DV45" s="100"/>
      <c r="DW45" s="100"/>
      <c r="DX45" s="100"/>
      <c r="DY45" s="100"/>
      <c r="DZ45" s="100"/>
      <c r="EA45" s="100"/>
      <c r="EB45" s="100"/>
      <c r="EC45" s="100"/>
      <c r="ED45" s="100"/>
      <c r="EE45" s="100"/>
      <c r="EF45" s="100"/>
      <c r="EG45" s="100"/>
      <c r="EH45" s="100"/>
      <c r="EI45" s="100"/>
      <c r="EJ45" s="100"/>
      <c r="EK45" s="100"/>
      <c r="EL45" s="100"/>
      <c r="EM45" s="100"/>
      <c r="EN45" s="100"/>
      <c r="EO45" s="100"/>
      <c r="EP45" s="100"/>
      <c r="EQ45" s="100"/>
      <c r="ER45" s="100"/>
      <c r="ES45" s="100"/>
      <c r="ET45" s="100"/>
      <c r="EU45" s="100"/>
      <c r="EV45" s="100"/>
      <c r="EW45" s="100"/>
      <c r="EX45" s="100"/>
      <c r="EY45" s="100"/>
      <c r="EZ45" s="100"/>
      <c r="FA45" s="100"/>
      <c r="FB45" s="100"/>
      <c r="FC45" s="100"/>
      <c r="FD45" s="100"/>
      <c r="FE45" s="100"/>
      <c r="FF45" s="100"/>
      <c r="FG45" s="100"/>
      <c r="FH45" s="100"/>
      <c r="FI45" s="100"/>
      <c r="FJ45" s="100"/>
      <c r="FK45" s="100"/>
      <c r="FL45" s="100"/>
      <c r="FM45" s="100"/>
      <c r="FN45" s="100"/>
      <c r="FO45" s="100"/>
      <c r="FP45" s="100"/>
      <c r="FQ45" s="100"/>
      <c r="FR45" s="100"/>
      <c r="FS45" s="100"/>
      <c r="FT45" s="100"/>
      <c r="FU45" s="100"/>
      <c r="FV45" s="100"/>
      <c r="FW45" s="100"/>
      <c r="FX45" s="100"/>
      <c r="FY45" s="100"/>
      <c r="FZ45" s="100"/>
      <c r="GA45" s="100"/>
      <c r="GB45" s="100"/>
      <c r="GC45" s="100"/>
      <c r="GD45" s="100"/>
      <c r="GE45" s="100"/>
      <c r="GF45" s="100"/>
      <c r="GG45" s="100"/>
      <c r="GH45" s="100"/>
      <c r="GI45" s="100"/>
      <c r="GJ45" s="100"/>
      <c r="GK45" s="100"/>
      <c r="GL45" s="100"/>
      <c r="GM45" s="100"/>
      <c r="GN45" s="100"/>
      <c r="GO45" s="100"/>
      <c r="GP45" s="100"/>
      <c r="GQ45" s="100"/>
      <c r="GR45" s="100"/>
      <c r="GS45" s="100"/>
      <c r="GT45" s="100"/>
      <c r="GU45" s="100"/>
      <c r="GV45" s="100"/>
      <c r="GW45" s="100"/>
      <c r="GX45" s="100"/>
      <c r="GY45" s="100"/>
      <c r="GZ45" s="100"/>
      <c r="HA45" s="100"/>
      <c r="HB45" s="100"/>
      <c r="HC45" s="100"/>
      <c r="HD45" s="100"/>
      <c r="HE45" s="100"/>
      <c r="HF45" s="100"/>
      <c r="HG45" s="100"/>
      <c r="HH45" s="100"/>
      <c r="HI45" s="100"/>
      <c r="HJ45" s="100"/>
      <c r="HK45" s="100"/>
      <c r="HL45" s="100"/>
      <c r="HM45" s="100"/>
      <c r="HN45" s="100"/>
      <c r="HO45" s="100"/>
      <c r="HP45" s="100"/>
      <c r="HQ45" s="100"/>
      <c r="HR45" s="100"/>
      <c r="HS45" s="100"/>
      <c r="HT45" s="100"/>
      <c r="HU45" s="100"/>
      <c r="HV45" s="100"/>
      <c r="HW45" s="100"/>
      <c r="HX45" s="100"/>
      <c r="HY45" s="100"/>
      <c r="HZ45" s="100"/>
      <c r="IA45" s="100"/>
      <c r="IB45" s="100"/>
      <c r="IC45" s="100"/>
      <c r="ID45" s="100"/>
      <c r="IE45" s="100"/>
      <c r="IF45" s="100"/>
      <c r="IG45" s="100"/>
      <c r="IH45" s="100"/>
      <c r="II45" s="100"/>
      <c r="IJ45" s="100"/>
      <c r="IK45" s="100"/>
      <c r="IL45" s="100"/>
      <c r="IM45" s="100"/>
      <c r="IN45" s="100"/>
      <c r="IO45" s="100"/>
      <c r="IP45" s="100"/>
      <c r="IQ45" s="100"/>
      <c r="IR45" s="100"/>
      <c r="IS45" s="100"/>
      <c r="IT45" s="100"/>
    </row>
    <row r="46" spans="2:254" s="101" customFormat="1" x14ac:dyDescent="0.2">
      <c r="B46" s="93" t="s">
        <v>15</v>
      </c>
      <c r="C46" s="94" t="s">
        <v>148</v>
      </c>
      <c r="D46" s="103" t="s">
        <v>22</v>
      </c>
      <c r="E46" s="96" t="s">
        <v>14</v>
      </c>
      <c r="F46" s="97">
        <v>5</v>
      </c>
      <c r="G46" s="98">
        <v>9.92</v>
      </c>
      <c r="H46" s="98">
        <f t="shared" si="7"/>
        <v>2.48</v>
      </c>
      <c r="I46" s="98">
        <f t="shared" si="1"/>
        <v>12.4</v>
      </c>
      <c r="J46" s="98">
        <f t="shared" si="2"/>
        <v>62</v>
      </c>
      <c r="K46" s="98">
        <f t="shared" si="8"/>
        <v>77.5</v>
      </c>
      <c r="L46" s="99">
        <f t="shared" si="35"/>
        <v>6.5578727702619112E-5</v>
      </c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  <c r="DA46" s="100"/>
      <c r="DB46" s="100"/>
      <c r="DC46" s="100"/>
      <c r="DD46" s="100"/>
      <c r="DE46" s="100"/>
      <c r="DF46" s="100"/>
      <c r="DG46" s="100"/>
      <c r="DH46" s="100"/>
      <c r="DI46" s="100"/>
      <c r="DJ46" s="100"/>
      <c r="DK46" s="100"/>
      <c r="DL46" s="100"/>
      <c r="DM46" s="100"/>
      <c r="DN46" s="100"/>
      <c r="DO46" s="100"/>
      <c r="DP46" s="100"/>
      <c r="DQ46" s="100"/>
      <c r="DR46" s="100"/>
      <c r="DS46" s="100"/>
      <c r="DT46" s="100"/>
      <c r="DU46" s="100"/>
      <c r="DV46" s="100"/>
      <c r="DW46" s="100"/>
      <c r="DX46" s="100"/>
      <c r="DY46" s="100"/>
      <c r="DZ46" s="100"/>
      <c r="EA46" s="100"/>
      <c r="EB46" s="100"/>
      <c r="EC46" s="100"/>
      <c r="ED46" s="100"/>
      <c r="EE46" s="100"/>
      <c r="EF46" s="100"/>
      <c r="EG46" s="100"/>
      <c r="EH46" s="100"/>
      <c r="EI46" s="100"/>
      <c r="EJ46" s="100"/>
      <c r="EK46" s="100"/>
      <c r="EL46" s="100"/>
      <c r="EM46" s="100"/>
      <c r="EN46" s="100"/>
      <c r="EO46" s="100"/>
      <c r="EP46" s="100"/>
      <c r="EQ46" s="100"/>
      <c r="ER46" s="100"/>
      <c r="ES46" s="100"/>
      <c r="ET46" s="100"/>
      <c r="EU46" s="100"/>
      <c r="EV46" s="100"/>
      <c r="EW46" s="100"/>
      <c r="EX46" s="100"/>
      <c r="EY46" s="100"/>
      <c r="EZ46" s="100"/>
      <c r="FA46" s="100"/>
      <c r="FB46" s="100"/>
      <c r="FC46" s="100"/>
      <c r="FD46" s="100"/>
      <c r="FE46" s="100"/>
      <c r="FF46" s="100"/>
      <c r="FG46" s="100"/>
      <c r="FH46" s="100"/>
      <c r="FI46" s="100"/>
      <c r="FJ46" s="100"/>
      <c r="FK46" s="100"/>
      <c r="FL46" s="100"/>
      <c r="FM46" s="100"/>
      <c r="FN46" s="100"/>
      <c r="FO46" s="100"/>
      <c r="FP46" s="100"/>
      <c r="FQ46" s="100"/>
      <c r="FR46" s="100"/>
      <c r="FS46" s="100"/>
      <c r="FT46" s="100"/>
      <c r="FU46" s="100"/>
      <c r="FV46" s="100"/>
      <c r="FW46" s="100"/>
      <c r="FX46" s="100"/>
      <c r="FY46" s="100"/>
      <c r="FZ46" s="100"/>
      <c r="GA46" s="100"/>
      <c r="GB46" s="100"/>
      <c r="GC46" s="100"/>
      <c r="GD46" s="100"/>
      <c r="GE46" s="100"/>
      <c r="GF46" s="100"/>
      <c r="GG46" s="100"/>
      <c r="GH46" s="100"/>
      <c r="GI46" s="100"/>
      <c r="GJ46" s="100"/>
      <c r="GK46" s="100"/>
      <c r="GL46" s="100"/>
      <c r="GM46" s="100"/>
      <c r="GN46" s="100"/>
      <c r="GO46" s="100"/>
      <c r="GP46" s="100"/>
      <c r="GQ46" s="100"/>
      <c r="GR46" s="100"/>
      <c r="GS46" s="100"/>
      <c r="GT46" s="100"/>
      <c r="GU46" s="100"/>
      <c r="GV46" s="100"/>
      <c r="GW46" s="100"/>
      <c r="GX46" s="100"/>
      <c r="GY46" s="100"/>
      <c r="GZ46" s="100"/>
      <c r="HA46" s="100"/>
      <c r="HB46" s="100"/>
      <c r="HC46" s="100"/>
      <c r="HD46" s="100"/>
      <c r="HE46" s="100"/>
      <c r="HF46" s="100"/>
      <c r="HG46" s="100"/>
      <c r="HH46" s="100"/>
      <c r="HI46" s="100"/>
      <c r="HJ46" s="100"/>
      <c r="HK46" s="100"/>
      <c r="HL46" s="100"/>
      <c r="HM46" s="100"/>
      <c r="HN46" s="100"/>
      <c r="HO46" s="100"/>
      <c r="HP46" s="100"/>
      <c r="HQ46" s="100"/>
      <c r="HR46" s="100"/>
      <c r="HS46" s="100"/>
      <c r="HT46" s="100"/>
      <c r="HU46" s="100"/>
      <c r="HV46" s="100"/>
      <c r="HW46" s="100"/>
      <c r="HX46" s="100"/>
      <c r="HY46" s="100"/>
      <c r="HZ46" s="100"/>
      <c r="IA46" s="100"/>
      <c r="IB46" s="100"/>
      <c r="IC46" s="100"/>
      <c r="ID46" s="100"/>
      <c r="IE46" s="100"/>
      <c r="IF46" s="100"/>
      <c r="IG46" s="100"/>
      <c r="IH46" s="100"/>
      <c r="II46" s="100"/>
      <c r="IJ46" s="100"/>
      <c r="IK46" s="100"/>
      <c r="IL46" s="100"/>
      <c r="IM46" s="100"/>
      <c r="IN46" s="100"/>
      <c r="IO46" s="100"/>
      <c r="IP46" s="100"/>
      <c r="IQ46" s="100"/>
      <c r="IR46" s="100"/>
      <c r="IS46" s="100"/>
      <c r="IT46" s="100"/>
    </row>
    <row r="47" spans="2:254" s="101" customFormat="1" x14ac:dyDescent="0.2">
      <c r="B47" s="93" t="s">
        <v>15</v>
      </c>
      <c r="C47" s="94" t="s">
        <v>149</v>
      </c>
      <c r="D47" s="103" t="s">
        <v>23</v>
      </c>
      <c r="E47" s="96" t="s">
        <v>14</v>
      </c>
      <c r="F47" s="97">
        <v>5</v>
      </c>
      <c r="G47" s="98">
        <v>2.92</v>
      </c>
      <c r="H47" s="98">
        <f t="shared" si="7"/>
        <v>0.73</v>
      </c>
      <c r="I47" s="98">
        <f t="shared" si="1"/>
        <v>3.65</v>
      </c>
      <c r="J47" s="98">
        <f t="shared" si="2"/>
        <v>18.25</v>
      </c>
      <c r="K47" s="98">
        <f t="shared" si="8"/>
        <v>22.81</v>
      </c>
      <c r="L47" s="99">
        <f t="shared" si="35"/>
        <v>1.9301300372861184E-5</v>
      </c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00"/>
      <c r="BQ47" s="100"/>
      <c r="BR47" s="100"/>
      <c r="BS47" s="100"/>
      <c r="BT47" s="100"/>
      <c r="BU47" s="100"/>
      <c r="BV47" s="100"/>
      <c r="BW47" s="100"/>
      <c r="BX47" s="100"/>
      <c r="BY47" s="100"/>
      <c r="BZ47" s="100"/>
      <c r="CA47" s="100"/>
      <c r="CB47" s="100"/>
      <c r="CC47" s="100"/>
      <c r="CD47" s="100"/>
      <c r="CE47" s="100"/>
      <c r="CF47" s="100"/>
      <c r="CG47" s="100"/>
      <c r="CH47" s="100"/>
      <c r="CI47" s="100"/>
      <c r="CJ47" s="100"/>
      <c r="CK47" s="100"/>
      <c r="CL47" s="100"/>
      <c r="CM47" s="100"/>
      <c r="CN47" s="100"/>
      <c r="CO47" s="100"/>
      <c r="CP47" s="100"/>
      <c r="CQ47" s="100"/>
      <c r="CR47" s="100"/>
      <c r="CS47" s="100"/>
      <c r="CT47" s="100"/>
      <c r="CU47" s="100"/>
      <c r="CV47" s="100"/>
      <c r="CW47" s="100"/>
      <c r="CX47" s="100"/>
      <c r="CY47" s="100"/>
      <c r="CZ47" s="100"/>
      <c r="DA47" s="100"/>
      <c r="DB47" s="100"/>
      <c r="DC47" s="100"/>
      <c r="DD47" s="100"/>
      <c r="DE47" s="100"/>
      <c r="DF47" s="100"/>
      <c r="DG47" s="100"/>
      <c r="DH47" s="100"/>
      <c r="DI47" s="100"/>
      <c r="DJ47" s="100"/>
      <c r="DK47" s="100"/>
      <c r="DL47" s="100"/>
      <c r="DM47" s="100"/>
      <c r="DN47" s="100"/>
      <c r="DO47" s="100"/>
      <c r="DP47" s="100"/>
      <c r="DQ47" s="100"/>
      <c r="DR47" s="100"/>
      <c r="DS47" s="100"/>
      <c r="DT47" s="100"/>
      <c r="DU47" s="100"/>
      <c r="DV47" s="100"/>
      <c r="DW47" s="100"/>
      <c r="DX47" s="100"/>
      <c r="DY47" s="100"/>
      <c r="DZ47" s="100"/>
      <c r="EA47" s="100"/>
      <c r="EB47" s="100"/>
      <c r="EC47" s="100"/>
      <c r="ED47" s="100"/>
      <c r="EE47" s="100"/>
      <c r="EF47" s="100"/>
      <c r="EG47" s="100"/>
      <c r="EH47" s="100"/>
      <c r="EI47" s="100"/>
      <c r="EJ47" s="100"/>
      <c r="EK47" s="100"/>
      <c r="EL47" s="100"/>
      <c r="EM47" s="100"/>
      <c r="EN47" s="100"/>
      <c r="EO47" s="100"/>
      <c r="EP47" s="100"/>
      <c r="EQ47" s="100"/>
      <c r="ER47" s="100"/>
      <c r="ES47" s="100"/>
      <c r="ET47" s="100"/>
      <c r="EU47" s="100"/>
      <c r="EV47" s="100"/>
      <c r="EW47" s="100"/>
      <c r="EX47" s="100"/>
      <c r="EY47" s="100"/>
      <c r="EZ47" s="100"/>
      <c r="FA47" s="100"/>
      <c r="FB47" s="100"/>
      <c r="FC47" s="100"/>
      <c r="FD47" s="100"/>
      <c r="FE47" s="100"/>
      <c r="FF47" s="100"/>
      <c r="FG47" s="100"/>
      <c r="FH47" s="100"/>
      <c r="FI47" s="100"/>
      <c r="FJ47" s="100"/>
      <c r="FK47" s="100"/>
      <c r="FL47" s="100"/>
      <c r="FM47" s="100"/>
      <c r="FN47" s="100"/>
      <c r="FO47" s="100"/>
      <c r="FP47" s="100"/>
      <c r="FQ47" s="100"/>
      <c r="FR47" s="100"/>
      <c r="FS47" s="100"/>
      <c r="FT47" s="100"/>
      <c r="FU47" s="100"/>
      <c r="FV47" s="100"/>
      <c r="FW47" s="100"/>
      <c r="FX47" s="100"/>
      <c r="FY47" s="100"/>
      <c r="FZ47" s="100"/>
      <c r="GA47" s="100"/>
      <c r="GB47" s="100"/>
      <c r="GC47" s="100"/>
      <c r="GD47" s="100"/>
      <c r="GE47" s="100"/>
      <c r="GF47" s="100"/>
      <c r="GG47" s="100"/>
      <c r="GH47" s="100"/>
      <c r="GI47" s="100"/>
      <c r="GJ47" s="100"/>
      <c r="GK47" s="100"/>
      <c r="GL47" s="100"/>
      <c r="GM47" s="100"/>
      <c r="GN47" s="100"/>
      <c r="GO47" s="100"/>
      <c r="GP47" s="100"/>
      <c r="GQ47" s="100"/>
      <c r="GR47" s="100"/>
      <c r="GS47" s="100"/>
      <c r="GT47" s="100"/>
      <c r="GU47" s="100"/>
      <c r="GV47" s="100"/>
      <c r="GW47" s="100"/>
      <c r="GX47" s="100"/>
      <c r="GY47" s="100"/>
      <c r="GZ47" s="100"/>
      <c r="HA47" s="100"/>
      <c r="HB47" s="100"/>
      <c r="HC47" s="100"/>
      <c r="HD47" s="100"/>
      <c r="HE47" s="100"/>
      <c r="HF47" s="100"/>
      <c r="HG47" s="100"/>
      <c r="HH47" s="100"/>
      <c r="HI47" s="100"/>
      <c r="HJ47" s="100"/>
      <c r="HK47" s="100"/>
      <c r="HL47" s="100"/>
      <c r="HM47" s="100"/>
      <c r="HN47" s="100"/>
      <c r="HO47" s="100"/>
      <c r="HP47" s="100"/>
      <c r="HQ47" s="100"/>
      <c r="HR47" s="100"/>
      <c r="HS47" s="100"/>
      <c r="HT47" s="100"/>
      <c r="HU47" s="100"/>
      <c r="HV47" s="100"/>
      <c r="HW47" s="100"/>
      <c r="HX47" s="100"/>
      <c r="HY47" s="100"/>
      <c r="HZ47" s="100"/>
      <c r="IA47" s="100"/>
      <c r="IB47" s="100"/>
      <c r="IC47" s="100"/>
      <c r="ID47" s="100"/>
      <c r="IE47" s="100"/>
      <c r="IF47" s="100"/>
      <c r="IG47" s="100"/>
      <c r="IH47" s="100"/>
      <c r="II47" s="100"/>
      <c r="IJ47" s="100"/>
      <c r="IK47" s="100"/>
      <c r="IL47" s="100"/>
      <c r="IM47" s="100"/>
      <c r="IN47" s="100"/>
      <c r="IO47" s="100"/>
      <c r="IP47" s="100"/>
      <c r="IQ47" s="100"/>
      <c r="IR47" s="100"/>
      <c r="IS47" s="100"/>
      <c r="IT47" s="100"/>
    </row>
    <row r="48" spans="2:254" s="101" customFormat="1" x14ac:dyDescent="0.2">
      <c r="B48" s="93" t="s">
        <v>15</v>
      </c>
      <c r="C48" s="94" t="s">
        <v>51</v>
      </c>
      <c r="D48" s="108" t="s">
        <v>134</v>
      </c>
      <c r="E48" s="96" t="s">
        <v>14</v>
      </c>
      <c r="F48" s="97">
        <v>28</v>
      </c>
      <c r="G48" s="98">
        <v>420</v>
      </c>
      <c r="H48" s="98">
        <f t="shared" si="7"/>
        <v>105</v>
      </c>
      <c r="I48" s="98">
        <f t="shared" ref="I48:I53" si="36">ROUND(G48+H48,2)</f>
        <v>525</v>
      </c>
      <c r="J48" s="98">
        <f t="shared" ref="J48:J53" si="37">ROUND(I48*F48,2)</f>
        <v>14700</v>
      </c>
      <c r="K48" s="98">
        <f t="shared" si="8"/>
        <v>18375.310000000001</v>
      </c>
      <c r="L48" s="99">
        <f t="shared" si="35"/>
        <v>1.5548767108918891E-2</v>
      </c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00"/>
      <c r="BX48" s="100"/>
      <c r="BY48" s="100"/>
      <c r="BZ48" s="100"/>
      <c r="CA48" s="100"/>
      <c r="CB48" s="100"/>
      <c r="CC48" s="100"/>
      <c r="CD48" s="100"/>
      <c r="CE48" s="100"/>
      <c r="CF48" s="100"/>
      <c r="CG48" s="100"/>
      <c r="CH48" s="100"/>
      <c r="CI48" s="100"/>
      <c r="CJ48" s="100"/>
      <c r="CK48" s="100"/>
      <c r="CL48" s="100"/>
      <c r="CM48" s="100"/>
      <c r="CN48" s="100"/>
      <c r="CO48" s="100"/>
      <c r="CP48" s="100"/>
      <c r="CQ48" s="100"/>
      <c r="CR48" s="100"/>
      <c r="CS48" s="100"/>
      <c r="CT48" s="100"/>
      <c r="CU48" s="100"/>
      <c r="CV48" s="100"/>
      <c r="CW48" s="100"/>
      <c r="CX48" s="100"/>
      <c r="CY48" s="100"/>
      <c r="CZ48" s="100"/>
      <c r="DA48" s="100"/>
      <c r="DB48" s="100"/>
      <c r="DC48" s="100"/>
      <c r="DD48" s="100"/>
      <c r="DE48" s="100"/>
      <c r="DF48" s="100"/>
      <c r="DG48" s="100"/>
      <c r="DH48" s="100"/>
      <c r="DI48" s="100"/>
      <c r="DJ48" s="100"/>
      <c r="DK48" s="100"/>
      <c r="DL48" s="100"/>
      <c r="DM48" s="100"/>
      <c r="DN48" s="100"/>
      <c r="DO48" s="100"/>
      <c r="DP48" s="100"/>
      <c r="DQ48" s="100"/>
      <c r="DR48" s="100"/>
      <c r="DS48" s="100"/>
      <c r="DT48" s="100"/>
      <c r="DU48" s="100"/>
      <c r="DV48" s="100"/>
      <c r="DW48" s="100"/>
      <c r="DX48" s="100"/>
      <c r="DY48" s="100"/>
      <c r="DZ48" s="100"/>
      <c r="EA48" s="100"/>
      <c r="EB48" s="100"/>
      <c r="EC48" s="100"/>
      <c r="ED48" s="100"/>
      <c r="EE48" s="100"/>
      <c r="EF48" s="100"/>
      <c r="EG48" s="100"/>
      <c r="EH48" s="100"/>
      <c r="EI48" s="100"/>
      <c r="EJ48" s="100"/>
      <c r="EK48" s="100"/>
      <c r="EL48" s="100"/>
      <c r="EM48" s="100"/>
      <c r="EN48" s="100"/>
      <c r="EO48" s="100"/>
      <c r="EP48" s="100"/>
      <c r="EQ48" s="100"/>
      <c r="ER48" s="100"/>
      <c r="ES48" s="100"/>
      <c r="ET48" s="100"/>
      <c r="EU48" s="100"/>
      <c r="EV48" s="100"/>
      <c r="EW48" s="100"/>
      <c r="EX48" s="100"/>
      <c r="EY48" s="100"/>
      <c r="EZ48" s="100"/>
      <c r="FA48" s="100"/>
      <c r="FB48" s="100"/>
      <c r="FC48" s="100"/>
      <c r="FD48" s="100"/>
      <c r="FE48" s="100"/>
      <c r="FF48" s="100"/>
      <c r="FG48" s="100"/>
      <c r="FH48" s="100"/>
      <c r="FI48" s="100"/>
      <c r="FJ48" s="100"/>
      <c r="FK48" s="100"/>
      <c r="FL48" s="100"/>
      <c r="FM48" s="100"/>
      <c r="FN48" s="100"/>
      <c r="FO48" s="100"/>
      <c r="FP48" s="100"/>
      <c r="FQ48" s="100"/>
      <c r="FR48" s="100"/>
      <c r="FS48" s="100"/>
      <c r="FT48" s="100"/>
      <c r="FU48" s="100"/>
      <c r="FV48" s="100"/>
      <c r="FW48" s="100"/>
      <c r="FX48" s="100"/>
      <c r="FY48" s="100"/>
      <c r="FZ48" s="100"/>
      <c r="GA48" s="100"/>
      <c r="GB48" s="100"/>
      <c r="GC48" s="100"/>
      <c r="GD48" s="100"/>
      <c r="GE48" s="100"/>
      <c r="GF48" s="100"/>
      <c r="GG48" s="100"/>
      <c r="GH48" s="100"/>
      <c r="GI48" s="100"/>
      <c r="GJ48" s="100"/>
      <c r="GK48" s="100"/>
      <c r="GL48" s="100"/>
      <c r="GM48" s="100"/>
      <c r="GN48" s="100"/>
      <c r="GO48" s="100"/>
      <c r="GP48" s="100"/>
      <c r="GQ48" s="100"/>
      <c r="GR48" s="100"/>
      <c r="GS48" s="100"/>
      <c r="GT48" s="100"/>
      <c r="GU48" s="100"/>
      <c r="GV48" s="100"/>
      <c r="GW48" s="100"/>
      <c r="GX48" s="100"/>
      <c r="GY48" s="100"/>
      <c r="GZ48" s="100"/>
      <c r="HA48" s="100"/>
      <c r="HB48" s="100"/>
      <c r="HC48" s="100"/>
      <c r="HD48" s="100"/>
      <c r="HE48" s="100"/>
      <c r="HF48" s="100"/>
      <c r="HG48" s="100"/>
      <c r="HH48" s="100"/>
      <c r="HI48" s="100"/>
      <c r="HJ48" s="100"/>
      <c r="HK48" s="100"/>
      <c r="HL48" s="100"/>
      <c r="HM48" s="100"/>
      <c r="HN48" s="100"/>
      <c r="HO48" s="100"/>
      <c r="HP48" s="100"/>
      <c r="HQ48" s="100"/>
      <c r="HR48" s="100"/>
      <c r="HS48" s="100"/>
      <c r="HT48" s="100"/>
      <c r="HU48" s="100"/>
      <c r="HV48" s="100"/>
      <c r="HW48" s="100"/>
      <c r="HX48" s="100"/>
      <c r="HY48" s="100"/>
      <c r="HZ48" s="100"/>
      <c r="IA48" s="100"/>
      <c r="IB48" s="100"/>
      <c r="IC48" s="100"/>
      <c r="ID48" s="100"/>
      <c r="IE48" s="100"/>
      <c r="IF48" s="100"/>
      <c r="IG48" s="100"/>
      <c r="IH48" s="100"/>
      <c r="II48" s="100"/>
      <c r="IJ48" s="100"/>
      <c r="IK48" s="100"/>
      <c r="IL48" s="100"/>
      <c r="IM48" s="100"/>
      <c r="IN48" s="100"/>
      <c r="IO48" s="100"/>
      <c r="IP48" s="100"/>
      <c r="IQ48" s="100"/>
      <c r="IR48" s="100"/>
      <c r="IS48" s="100"/>
      <c r="IT48" s="100"/>
    </row>
    <row r="49" spans="2:254" s="101" customFormat="1" x14ac:dyDescent="0.2">
      <c r="B49" s="93" t="s">
        <v>15</v>
      </c>
      <c r="C49" s="94" t="s">
        <v>52</v>
      </c>
      <c r="D49" s="108" t="s">
        <v>135</v>
      </c>
      <c r="E49" s="96" t="s">
        <v>62</v>
      </c>
      <c r="F49" s="97">
        <v>30</v>
      </c>
      <c r="G49" s="98">
        <v>300</v>
      </c>
      <c r="H49" s="98">
        <f t="shared" si="7"/>
        <v>75</v>
      </c>
      <c r="I49" s="98">
        <f t="shared" si="36"/>
        <v>375</v>
      </c>
      <c r="J49" s="98">
        <f t="shared" si="37"/>
        <v>11250</v>
      </c>
      <c r="K49" s="98">
        <f t="shared" si="8"/>
        <v>14062.74</v>
      </c>
      <c r="L49" s="99">
        <f t="shared" si="35"/>
        <v>1.1899568996293288E-2</v>
      </c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100"/>
      <c r="DM49" s="100"/>
      <c r="DN49" s="100"/>
      <c r="DO49" s="100"/>
      <c r="DP49" s="100"/>
      <c r="DQ49" s="100"/>
      <c r="DR49" s="100"/>
      <c r="DS49" s="100"/>
      <c r="DT49" s="100"/>
      <c r="DU49" s="100"/>
      <c r="DV49" s="100"/>
      <c r="DW49" s="100"/>
      <c r="DX49" s="100"/>
      <c r="DY49" s="100"/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100"/>
      <c r="EN49" s="100"/>
      <c r="EO49" s="100"/>
      <c r="EP49" s="100"/>
      <c r="EQ49" s="100"/>
      <c r="ER49" s="100"/>
      <c r="ES49" s="100"/>
      <c r="ET49" s="100"/>
      <c r="EU49" s="100"/>
      <c r="EV49" s="100"/>
      <c r="EW49" s="100"/>
      <c r="EX49" s="100"/>
      <c r="EY49" s="100"/>
      <c r="EZ49" s="100"/>
      <c r="FA49" s="100"/>
      <c r="FB49" s="100"/>
      <c r="FC49" s="100"/>
      <c r="FD49" s="100"/>
      <c r="FE49" s="100"/>
      <c r="FF49" s="100"/>
      <c r="FG49" s="100"/>
      <c r="FH49" s="100"/>
      <c r="FI49" s="100"/>
      <c r="FJ49" s="100"/>
      <c r="FK49" s="100"/>
      <c r="FL49" s="100"/>
      <c r="FM49" s="100"/>
      <c r="FN49" s="100"/>
      <c r="FO49" s="100"/>
      <c r="FP49" s="100"/>
      <c r="FQ49" s="100"/>
      <c r="FR49" s="100"/>
      <c r="FS49" s="100"/>
      <c r="FT49" s="100"/>
      <c r="FU49" s="100"/>
      <c r="FV49" s="100"/>
      <c r="FW49" s="100"/>
      <c r="FX49" s="100"/>
      <c r="FY49" s="100"/>
      <c r="FZ49" s="100"/>
      <c r="GA49" s="100"/>
      <c r="GB49" s="100"/>
      <c r="GC49" s="100"/>
      <c r="GD49" s="100"/>
      <c r="GE49" s="100"/>
      <c r="GF49" s="100"/>
      <c r="GG49" s="100"/>
      <c r="GH49" s="100"/>
      <c r="GI49" s="100"/>
      <c r="GJ49" s="100"/>
      <c r="GK49" s="100"/>
      <c r="GL49" s="100"/>
      <c r="GM49" s="100"/>
      <c r="GN49" s="100"/>
      <c r="GO49" s="100"/>
      <c r="GP49" s="100"/>
      <c r="GQ49" s="100"/>
      <c r="GR49" s="100"/>
      <c r="GS49" s="100"/>
      <c r="GT49" s="100"/>
      <c r="GU49" s="100"/>
      <c r="GV49" s="100"/>
      <c r="GW49" s="100"/>
      <c r="GX49" s="100"/>
      <c r="GY49" s="100"/>
      <c r="GZ49" s="100"/>
      <c r="HA49" s="100"/>
      <c r="HB49" s="100"/>
      <c r="HC49" s="100"/>
      <c r="HD49" s="100"/>
      <c r="HE49" s="100"/>
      <c r="HF49" s="100"/>
      <c r="HG49" s="100"/>
      <c r="HH49" s="100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0"/>
      <c r="HX49" s="100"/>
      <c r="HY49" s="100"/>
      <c r="HZ49" s="100"/>
      <c r="IA49" s="100"/>
      <c r="IB49" s="100"/>
      <c r="IC49" s="100"/>
      <c r="ID49" s="100"/>
      <c r="IE49" s="100"/>
      <c r="IF49" s="100"/>
      <c r="IG49" s="100"/>
      <c r="IH49" s="100"/>
      <c r="II49" s="100"/>
      <c r="IJ49" s="100"/>
      <c r="IK49" s="100"/>
      <c r="IL49" s="100"/>
      <c r="IM49" s="100"/>
      <c r="IN49" s="100"/>
      <c r="IO49" s="100"/>
      <c r="IP49" s="100"/>
      <c r="IQ49" s="100"/>
      <c r="IR49" s="100"/>
      <c r="IS49" s="100"/>
      <c r="IT49" s="100"/>
    </row>
    <row r="50" spans="2:254" s="101" customFormat="1" x14ac:dyDescent="0.2">
      <c r="B50" s="93" t="s">
        <v>15</v>
      </c>
      <c r="C50" s="94" t="s">
        <v>150</v>
      </c>
      <c r="D50" s="108" t="s">
        <v>166</v>
      </c>
      <c r="E50" s="96" t="s">
        <v>26</v>
      </c>
      <c r="F50" s="97">
        <v>2000</v>
      </c>
      <c r="G50" s="98">
        <v>39</v>
      </c>
      <c r="H50" s="98">
        <f t="shared" si="7"/>
        <v>9.75</v>
      </c>
      <c r="I50" s="98">
        <f t="shared" ref="I50" si="38">ROUND(G50+H50,2)</f>
        <v>48.75</v>
      </c>
      <c r="J50" s="98">
        <f t="shared" ref="J50" si="39">ROUND(I50*F50,2)</f>
        <v>97500</v>
      </c>
      <c r="K50" s="98">
        <f t="shared" si="8"/>
        <v>121877.07</v>
      </c>
      <c r="L50" s="99">
        <f t="shared" si="35"/>
        <v>0.10312958950610385</v>
      </c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  <c r="BS50" s="100"/>
      <c r="BT50" s="100"/>
      <c r="BU50" s="100"/>
      <c r="BV50" s="100"/>
      <c r="BW50" s="100"/>
      <c r="BX50" s="100"/>
      <c r="BY50" s="100"/>
      <c r="BZ50" s="100"/>
      <c r="CA50" s="100"/>
      <c r="CB50" s="100"/>
      <c r="CC50" s="100"/>
      <c r="CD50" s="100"/>
      <c r="CE50" s="100"/>
      <c r="CF50" s="100"/>
      <c r="CG50" s="100"/>
      <c r="CH50" s="100"/>
      <c r="CI50" s="100"/>
      <c r="CJ50" s="100"/>
      <c r="CK50" s="100"/>
      <c r="CL50" s="100"/>
      <c r="CM50" s="100"/>
      <c r="CN50" s="100"/>
      <c r="CO50" s="100"/>
      <c r="CP50" s="100"/>
      <c r="CQ50" s="100"/>
      <c r="CR50" s="100"/>
      <c r="CS50" s="100"/>
      <c r="CT50" s="100"/>
      <c r="CU50" s="100"/>
      <c r="CV50" s="100"/>
      <c r="CW50" s="100"/>
      <c r="CX50" s="100"/>
      <c r="CY50" s="100"/>
      <c r="CZ50" s="100"/>
      <c r="DA50" s="100"/>
      <c r="DB50" s="100"/>
      <c r="DC50" s="100"/>
      <c r="DD50" s="100"/>
      <c r="DE50" s="100"/>
      <c r="DF50" s="100"/>
      <c r="DG50" s="100"/>
      <c r="DH50" s="100"/>
      <c r="DI50" s="100"/>
      <c r="DJ50" s="100"/>
      <c r="DK50" s="100"/>
      <c r="DL50" s="100"/>
      <c r="DM50" s="100"/>
      <c r="DN50" s="100"/>
      <c r="DO50" s="100"/>
      <c r="DP50" s="100"/>
      <c r="DQ50" s="100"/>
      <c r="DR50" s="100"/>
      <c r="DS50" s="100"/>
      <c r="DT50" s="100"/>
      <c r="DU50" s="100"/>
      <c r="DV50" s="100"/>
      <c r="DW50" s="100"/>
      <c r="DX50" s="100"/>
      <c r="DY50" s="100"/>
      <c r="DZ50" s="100"/>
      <c r="EA50" s="100"/>
      <c r="EB50" s="100"/>
      <c r="EC50" s="100"/>
      <c r="ED50" s="100"/>
      <c r="EE50" s="100"/>
      <c r="EF50" s="100"/>
      <c r="EG50" s="100"/>
      <c r="EH50" s="100"/>
      <c r="EI50" s="100"/>
      <c r="EJ50" s="100"/>
      <c r="EK50" s="100"/>
      <c r="EL50" s="100"/>
      <c r="EM50" s="100"/>
      <c r="EN50" s="100"/>
      <c r="EO50" s="100"/>
      <c r="EP50" s="100"/>
      <c r="EQ50" s="100"/>
      <c r="ER50" s="100"/>
      <c r="ES50" s="100"/>
      <c r="ET50" s="100"/>
      <c r="EU50" s="100"/>
      <c r="EV50" s="100"/>
      <c r="EW50" s="100"/>
      <c r="EX50" s="100"/>
      <c r="EY50" s="100"/>
      <c r="EZ50" s="100"/>
      <c r="FA50" s="100"/>
      <c r="FB50" s="100"/>
      <c r="FC50" s="100"/>
      <c r="FD50" s="100"/>
      <c r="FE50" s="100"/>
      <c r="FF50" s="100"/>
      <c r="FG50" s="100"/>
      <c r="FH50" s="100"/>
      <c r="FI50" s="100"/>
      <c r="FJ50" s="100"/>
      <c r="FK50" s="100"/>
      <c r="FL50" s="100"/>
      <c r="FM50" s="100"/>
      <c r="FN50" s="100"/>
      <c r="FO50" s="100"/>
      <c r="FP50" s="100"/>
      <c r="FQ50" s="100"/>
      <c r="FR50" s="100"/>
      <c r="FS50" s="100"/>
      <c r="FT50" s="100"/>
      <c r="FU50" s="100"/>
      <c r="FV50" s="100"/>
      <c r="FW50" s="100"/>
      <c r="FX50" s="100"/>
      <c r="FY50" s="100"/>
      <c r="FZ50" s="100"/>
      <c r="GA50" s="100"/>
      <c r="GB50" s="100"/>
      <c r="GC50" s="100"/>
      <c r="GD50" s="100"/>
      <c r="GE50" s="100"/>
      <c r="GF50" s="100"/>
      <c r="GG50" s="100"/>
      <c r="GH50" s="100"/>
      <c r="GI50" s="100"/>
      <c r="GJ50" s="100"/>
      <c r="GK50" s="100"/>
      <c r="GL50" s="100"/>
      <c r="GM50" s="100"/>
      <c r="GN50" s="100"/>
      <c r="GO50" s="100"/>
      <c r="GP50" s="100"/>
      <c r="GQ50" s="100"/>
      <c r="GR50" s="100"/>
      <c r="GS50" s="100"/>
      <c r="GT50" s="100"/>
      <c r="GU50" s="100"/>
      <c r="GV50" s="100"/>
      <c r="GW50" s="100"/>
      <c r="GX50" s="100"/>
      <c r="GY50" s="100"/>
      <c r="GZ50" s="100"/>
      <c r="HA50" s="100"/>
      <c r="HB50" s="100"/>
      <c r="HC50" s="100"/>
      <c r="HD50" s="100"/>
      <c r="HE50" s="100"/>
      <c r="HF50" s="100"/>
      <c r="HG50" s="100"/>
      <c r="HH50" s="100"/>
      <c r="HI50" s="100"/>
      <c r="HJ50" s="100"/>
      <c r="HK50" s="100"/>
      <c r="HL50" s="100"/>
      <c r="HM50" s="100"/>
      <c r="HN50" s="100"/>
      <c r="HO50" s="100"/>
      <c r="HP50" s="100"/>
      <c r="HQ50" s="100"/>
      <c r="HR50" s="100"/>
      <c r="HS50" s="100"/>
      <c r="HT50" s="100"/>
      <c r="HU50" s="100"/>
      <c r="HV50" s="100"/>
      <c r="HW50" s="100"/>
      <c r="HX50" s="100"/>
      <c r="HY50" s="100"/>
      <c r="HZ50" s="100"/>
      <c r="IA50" s="100"/>
      <c r="IB50" s="100"/>
      <c r="IC50" s="100"/>
      <c r="ID50" s="100"/>
      <c r="IE50" s="100"/>
      <c r="IF50" s="100"/>
      <c r="IG50" s="100"/>
      <c r="IH50" s="100"/>
      <c r="II50" s="100"/>
      <c r="IJ50" s="100"/>
      <c r="IK50" s="100"/>
      <c r="IL50" s="100"/>
      <c r="IM50" s="100"/>
      <c r="IN50" s="100"/>
      <c r="IO50" s="100"/>
      <c r="IP50" s="100"/>
      <c r="IQ50" s="100"/>
      <c r="IR50" s="100"/>
      <c r="IS50" s="100"/>
      <c r="IT50" s="100"/>
    </row>
    <row r="51" spans="2:254" s="101" customFormat="1" ht="25.5" x14ac:dyDescent="0.2">
      <c r="B51" s="93" t="s">
        <v>15</v>
      </c>
      <c r="C51" s="94" t="s">
        <v>151</v>
      </c>
      <c r="D51" s="108" t="s">
        <v>165</v>
      </c>
      <c r="E51" s="96" t="s">
        <v>26</v>
      </c>
      <c r="F51" s="97">
        <v>2000</v>
      </c>
      <c r="G51" s="98">
        <v>45</v>
      </c>
      <c r="H51" s="98">
        <f t="shared" si="7"/>
        <v>11.25</v>
      </c>
      <c r="I51" s="98">
        <f t="shared" si="36"/>
        <v>56.25</v>
      </c>
      <c r="J51" s="98">
        <f t="shared" si="37"/>
        <v>112500</v>
      </c>
      <c r="K51" s="98">
        <f t="shared" si="8"/>
        <v>140627.39000000001</v>
      </c>
      <c r="L51" s="99">
        <f t="shared" si="35"/>
        <v>0.11899568150116158</v>
      </c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100"/>
      <c r="CW51" s="100"/>
      <c r="CX51" s="100"/>
      <c r="CY51" s="100"/>
      <c r="CZ51" s="100"/>
      <c r="DA51" s="100"/>
      <c r="DB51" s="100"/>
      <c r="DC51" s="100"/>
      <c r="DD51" s="100"/>
      <c r="DE51" s="100"/>
      <c r="DF51" s="100"/>
      <c r="DG51" s="100"/>
      <c r="DH51" s="100"/>
      <c r="DI51" s="100"/>
      <c r="DJ51" s="100"/>
      <c r="DK51" s="100"/>
      <c r="DL51" s="100"/>
      <c r="DM51" s="100"/>
      <c r="DN51" s="100"/>
      <c r="DO51" s="100"/>
      <c r="DP51" s="100"/>
      <c r="DQ51" s="100"/>
      <c r="DR51" s="100"/>
      <c r="DS51" s="100"/>
      <c r="DT51" s="100"/>
      <c r="DU51" s="100"/>
      <c r="DV51" s="100"/>
      <c r="DW51" s="100"/>
      <c r="DX51" s="100"/>
      <c r="DY51" s="100"/>
      <c r="DZ51" s="100"/>
      <c r="EA51" s="100"/>
      <c r="EB51" s="100"/>
      <c r="EC51" s="100"/>
      <c r="ED51" s="100"/>
      <c r="EE51" s="100"/>
      <c r="EF51" s="100"/>
      <c r="EG51" s="100"/>
      <c r="EH51" s="100"/>
      <c r="EI51" s="100"/>
      <c r="EJ51" s="100"/>
      <c r="EK51" s="100"/>
      <c r="EL51" s="100"/>
      <c r="EM51" s="100"/>
      <c r="EN51" s="100"/>
      <c r="EO51" s="100"/>
      <c r="EP51" s="100"/>
      <c r="EQ51" s="100"/>
      <c r="ER51" s="100"/>
      <c r="ES51" s="100"/>
      <c r="ET51" s="100"/>
      <c r="EU51" s="100"/>
      <c r="EV51" s="100"/>
      <c r="EW51" s="100"/>
      <c r="EX51" s="100"/>
      <c r="EY51" s="100"/>
      <c r="EZ51" s="100"/>
      <c r="FA51" s="100"/>
      <c r="FB51" s="100"/>
      <c r="FC51" s="100"/>
      <c r="FD51" s="100"/>
      <c r="FE51" s="100"/>
      <c r="FF51" s="100"/>
      <c r="FG51" s="100"/>
      <c r="FH51" s="100"/>
      <c r="FI51" s="100"/>
      <c r="FJ51" s="100"/>
      <c r="FK51" s="100"/>
      <c r="FL51" s="100"/>
      <c r="FM51" s="100"/>
      <c r="FN51" s="100"/>
      <c r="FO51" s="100"/>
      <c r="FP51" s="100"/>
      <c r="FQ51" s="100"/>
      <c r="FR51" s="100"/>
      <c r="FS51" s="100"/>
      <c r="FT51" s="100"/>
      <c r="FU51" s="100"/>
      <c r="FV51" s="100"/>
      <c r="FW51" s="100"/>
      <c r="FX51" s="100"/>
      <c r="FY51" s="100"/>
      <c r="FZ51" s="100"/>
      <c r="GA51" s="100"/>
      <c r="GB51" s="100"/>
      <c r="GC51" s="100"/>
      <c r="GD51" s="100"/>
      <c r="GE51" s="100"/>
      <c r="GF51" s="100"/>
      <c r="GG51" s="100"/>
      <c r="GH51" s="100"/>
      <c r="GI51" s="100"/>
      <c r="GJ51" s="100"/>
      <c r="GK51" s="100"/>
      <c r="GL51" s="100"/>
      <c r="GM51" s="100"/>
      <c r="GN51" s="100"/>
      <c r="GO51" s="100"/>
      <c r="GP51" s="100"/>
      <c r="GQ51" s="100"/>
      <c r="GR51" s="100"/>
      <c r="GS51" s="100"/>
      <c r="GT51" s="100"/>
      <c r="GU51" s="100"/>
      <c r="GV51" s="100"/>
      <c r="GW51" s="100"/>
      <c r="GX51" s="100"/>
      <c r="GY51" s="100"/>
      <c r="GZ51" s="100"/>
      <c r="HA51" s="100"/>
      <c r="HB51" s="100"/>
      <c r="HC51" s="100"/>
      <c r="HD51" s="100"/>
      <c r="HE51" s="100"/>
      <c r="HF51" s="100"/>
      <c r="HG51" s="100"/>
      <c r="HH51" s="100"/>
      <c r="HI51" s="100"/>
      <c r="HJ51" s="100"/>
      <c r="HK51" s="100"/>
      <c r="HL51" s="100"/>
      <c r="HM51" s="100"/>
      <c r="HN51" s="100"/>
      <c r="HO51" s="100"/>
      <c r="HP51" s="100"/>
      <c r="HQ51" s="100"/>
      <c r="HR51" s="100"/>
      <c r="HS51" s="100"/>
      <c r="HT51" s="100"/>
      <c r="HU51" s="100"/>
      <c r="HV51" s="100"/>
      <c r="HW51" s="100"/>
      <c r="HX51" s="100"/>
      <c r="HY51" s="100"/>
      <c r="HZ51" s="100"/>
      <c r="IA51" s="100"/>
      <c r="IB51" s="100"/>
      <c r="IC51" s="100"/>
      <c r="ID51" s="100"/>
      <c r="IE51" s="100"/>
      <c r="IF51" s="100"/>
      <c r="IG51" s="100"/>
      <c r="IH51" s="100"/>
      <c r="II51" s="100"/>
      <c r="IJ51" s="100"/>
      <c r="IK51" s="100"/>
      <c r="IL51" s="100"/>
      <c r="IM51" s="100"/>
      <c r="IN51" s="100"/>
      <c r="IO51" s="100"/>
      <c r="IP51" s="100"/>
      <c r="IQ51" s="100"/>
      <c r="IR51" s="100"/>
      <c r="IS51" s="100"/>
      <c r="IT51" s="100"/>
    </row>
    <row r="52" spans="2:254" s="101" customFormat="1" ht="25.5" x14ac:dyDescent="0.2">
      <c r="B52" s="93" t="s">
        <v>15</v>
      </c>
      <c r="C52" s="94" t="s">
        <v>156</v>
      </c>
      <c r="D52" s="104" t="s">
        <v>29</v>
      </c>
      <c r="E52" s="96" t="s">
        <v>14</v>
      </c>
      <c r="F52" s="97">
        <v>28</v>
      </c>
      <c r="G52" s="98">
        <v>65.11</v>
      </c>
      <c r="H52" s="98">
        <f>ROUND(0.25*G52,2)</f>
        <v>16.28</v>
      </c>
      <c r="I52" s="98">
        <f t="shared" si="36"/>
        <v>81.39</v>
      </c>
      <c r="J52" s="98">
        <f t="shared" si="37"/>
        <v>2278.92</v>
      </c>
      <c r="K52" s="98">
        <f t="shared" si="8"/>
        <v>2848.7</v>
      </c>
      <c r="L52" s="99">
        <f t="shared" si="35"/>
        <v>2.410504794921949E-3</v>
      </c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0"/>
      <c r="CV52" s="100"/>
      <c r="CW52" s="100"/>
      <c r="CX52" s="100"/>
      <c r="CY52" s="100"/>
      <c r="CZ52" s="100"/>
      <c r="DA52" s="100"/>
      <c r="DB52" s="100"/>
      <c r="DC52" s="100"/>
      <c r="DD52" s="100"/>
      <c r="DE52" s="100"/>
      <c r="DF52" s="100"/>
      <c r="DG52" s="100"/>
      <c r="DH52" s="100"/>
      <c r="DI52" s="100"/>
      <c r="DJ52" s="100"/>
      <c r="DK52" s="100"/>
      <c r="DL52" s="100"/>
      <c r="DM52" s="100"/>
      <c r="DN52" s="100"/>
      <c r="DO52" s="100"/>
      <c r="DP52" s="100"/>
      <c r="DQ52" s="100"/>
      <c r="DR52" s="100"/>
      <c r="DS52" s="100"/>
      <c r="DT52" s="100"/>
      <c r="DU52" s="100"/>
      <c r="DV52" s="100"/>
      <c r="DW52" s="100"/>
      <c r="DX52" s="100"/>
      <c r="DY52" s="100"/>
      <c r="DZ52" s="100"/>
      <c r="EA52" s="100"/>
      <c r="EB52" s="100"/>
      <c r="EC52" s="100"/>
      <c r="ED52" s="100"/>
      <c r="EE52" s="100"/>
      <c r="EF52" s="100"/>
      <c r="EG52" s="100"/>
      <c r="EH52" s="100"/>
      <c r="EI52" s="100"/>
      <c r="EJ52" s="100"/>
      <c r="EK52" s="100"/>
      <c r="EL52" s="100"/>
      <c r="EM52" s="100"/>
      <c r="EN52" s="100"/>
      <c r="EO52" s="100"/>
      <c r="EP52" s="100"/>
      <c r="EQ52" s="100"/>
      <c r="ER52" s="100"/>
      <c r="ES52" s="100"/>
      <c r="ET52" s="100"/>
      <c r="EU52" s="100"/>
      <c r="EV52" s="100"/>
      <c r="EW52" s="100"/>
      <c r="EX52" s="100"/>
      <c r="EY52" s="100"/>
      <c r="EZ52" s="100"/>
      <c r="FA52" s="100"/>
      <c r="FB52" s="100"/>
      <c r="FC52" s="100"/>
      <c r="FD52" s="100"/>
      <c r="FE52" s="100"/>
      <c r="FF52" s="100"/>
      <c r="FG52" s="100"/>
      <c r="FH52" s="100"/>
      <c r="FI52" s="100"/>
      <c r="FJ52" s="100"/>
      <c r="FK52" s="100"/>
      <c r="FL52" s="100"/>
      <c r="FM52" s="100"/>
      <c r="FN52" s="100"/>
      <c r="FO52" s="100"/>
      <c r="FP52" s="100"/>
      <c r="FQ52" s="100"/>
      <c r="FR52" s="100"/>
      <c r="FS52" s="100"/>
      <c r="FT52" s="100"/>
      <c r="FU52" s="100"/>
      <c r="FV52" s="100"/>
      <c r="FW52" s="100"/>
      <c r="FX52" s="100"/>
      <c r="FY52" s="100"/>
      <c r="FZ52" s="100"/>
      <c r="GA52" s="100"/>
      <c r="GB52" s="100"/>
      <c r="GC52" s="100"/>
      <c r="GD52" s="100"/>
      <c r="GE52" s="100"/>
      <c r="GF52" s="100"/>
      <c r="GG52" s="100"/>
      <c r="GH52" s="100"/>
      <c r="GI52" s="100"/>
      <c r="GJ52" s="100"/>
      <c r="GK52" s="100"/>
      <c r="GL52" s="100"/>
      <c r="GM52" s="100"/>
      <c r="GN52" s="100"/>
      <c r="GO52" s="100"/>
      <c r="GP52" s="100"/>
      <c r="GQ52" s="100"/>
      <c r="GR52" s="100"/>
      <c r="GS52" s="100"/>
      <c r="GT52" s="100"/>
      <c r="GU52" s="100"/>
      <c r="GV52" s="100"/>
      <c r="GW52" s="100"/>
      <c r="GX52" s="100"/>
      <c r="GY52" s="100"/>
      <c r="GZ52" s="100"/>
      <c r="HA52" s="100"/>
      <c r="HB52" s="100"/>
      <c r="HC52" s="100"/>
      <c r="HD52" s="100"/>
      <c r="HE52" s="100"/>
      <c r="HF52" s="100"/>
      <c r="HG52" s="100"/>
      <c r="HH52" s="100"/>
      <c r="HI52" s="100"/>
      <c r="HJ52" s="100"/>
      <c r="HK52" s="100"/>
      <c r="HL52" s="100"/>
      <c r="HM52" s="100"/>
      <c r="HN52" s="100"/>
      <c r="HO52" s="100"/>
      <c r="HP52" s="100"/>
      <c r="HQ52" s="100"/>
      <c r="HR52" s="100"/>
      <c r="HS52" s="100"/>
      <c r="HT52" s="100"/>
      <c r="HU52" s="100"/>
      <c r="HV52" s="100"/>
      <c r="HW52" s="100"/>
      <c r="HX52" s="100"/>
      <c r="HY52" s="100"/>
      <c r="HZ52" s="100"/>
      <c r="IA52" s="100"/>
      <c r="IB52" s="100"/>
      <c r="IC52" s="100"/>
      <c r="ID52" s="100"/>
      <c r="IE52" s="100"/>
      <c r="IF52" s="100"/>
      <c r="IG52" s="100"/>
      <c r="IH52" s="100"/>
      <c r="II52" s="100"/>
      <c r="IJ52" s="100"/>
      <c r="IK52" s="100"/>
      <c r="IL52" s="100"/>
      <c r="IM52" s="100"/>
      <c r="IN52" s="100"/>
      <c r="IO52" s="100"/>
      <c r="IP52" s="100"/>
      <c r="IQ52" s="100"/>
      <c r="IR52" s="100"/>
      <c r="IS52" s="100"/>
      <c r="IT52" s="100"/>
    </row>
    <row r="53" spans="2:254" s="101" customFormat="1" ht="25.5" x14ac:dyDescent="0.2">
      <c r="B53" s="93" t="s">
        <v>15</v>
      </c>
      <c r="C53" s="94" t="s">
        <v>157</v>
      </c>
      <c r="D53" s="108" t="s">
        <v>31</v>
      </c>
      <c r="E53" s="109" t="s">
        <v>14</v>
      </c>
      <c r="F53" s="97">
        <v>28</v>
      </c>
      <c r="G53" s="110">
        <v>69.73</v>
      </c>
      <c r="H53" s="98">
        <f t="shared" si="7"/>
        <v>17.43</v>
      </c>
      <c r="I53" s="110">
        <f t="shared" si="36"/>
        <v>87.16</v>
      </c>
      <c r="J53" s="110">
        <f t="shared" si="37"/>
        <v>2440.48</v>
      </c>
      <c r="K53" s="98">
        <f t="shared" si="8"/>
        <v>3050.65</v>
      </c>
      <c r="L53" s="111">
        <f t="shared" si="35"/>
        <v>2.5813902666579997E-3</v>
      </c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0"/>
      <c r="BW53" s="100"/>
      <c r="BX53" s="100"/>
      <c r="BY53" s="100"/>
      <c r="BZ53" s="100"/>
      <c r="CA53" s="100"/>
      <c r="CB53" s="100"/>
      <c r="CC53" s="100"/>
      <c r="CD53" s="100"/>
      <c r="CE53" s="100"/>
      <c r="CF53" s="100"/>
      <c r="CG53" s="100"/>
      <c r="CH53" s="100"/>
      <c r="CI53" s="100"/>
      <c r="CJ53" s="100"/>
      <c r="CK53" s="100"/>
      <c r="CL53" s="100"/>
      <c r="CM53" s="100"/>
      <c r="CN53" s="100"/>
      <c r="CO53" s="100"/>
      <c r="CP53" s="100"/>
      <c r="CQ53" s="100"/>
      <c r="CR53" s="100"/>
      <c r="CS53" s="100"/>
      <c r="CT53" s="100"/>
      <c r="CU53" s="100"/>
      <c r="CV53" s="100"/>
      <c r="CW53" s="100"/>
      <c r="CX53" s="100"/>
      <c r="CY53" s="100"/>
      <c r="CZ53" s="100"/>
      <c r="DA53" s="100"/>
      <c r="DB53" s="100"/>
      <c r="DC53" s="100"/>
      <c r="DD53" s="100"/>
      <c r="DE53" s="100"/>
      <c r="DF53" s="100"/>
      <c r="DG53" s="100"/>
      <c r="DH53" s="100"/>
      <c r="DI53" s="100"/>
      <c r="DJ53" s="100"/>
      <c r="DK53" s="100"/>
      <c r="DL53" s="100"/>
      <c r="DM53" s="100"/>
      <c r="DN53" s="100"/>
      <c r="DO53" s="100"/>
      <c r="DP53" s="100"/>
      <c r="DQ53" s="100"/>
      <c r="DR53" s="100"/>
      <c r="DS53" s="100"/>
      <c r="DT53" s="100"/>
      <c r="DU53" s="100"/>
      <c r="DV53" s="100"/>
      <c r="DW53" s="100"/>
      <c r="DX53" s="100"/>
      <c r="DY53" s="100"/>
      <c r="DZ53" s="100"/>
      <c r="EA53" s="100"/>
      <c r="EB53" s="100"/>
      <c r="EC53" s="100"/>
      <c r="ED53" s="100"/>
      <c r="EE53" s="100"/>
      <c r="EF53" s="100"/>
      <c r="EG53" s="100"/>
      <c r="EH53" s="100"/>
      <c r="EI53" s="100"/>
      <c r="EJ53" s="100"/>
      <c r="EK53" s="100"/>
      <c r="EL53" s="100"/>
      <c r="EM53" s="100"/>
      <c r="EN53" s="100"/>
      <c r="EO53" s="100"/>
      <c r="EP53" s="100"/>
      <c r="EQ53" s="100"/>
      <c r="ER53" s="100"/>
      <c r="ES53" s="100"/>
      <c r="ET53" s="100"/>
      <c r="EU53" s="100"/>
      <c r="EV53" s="100"/>
      <c r="EW53" s="100"/>
      <c r="EX53" s="100"/>
      <c r="EY53" s="100"/>
      <c r="EZ53" s="100"/>
      <c r="FA53" s="100"/>
      <c r="FB53" s="100"/>
      <c r="FC53" s="100"/>
      <c r="FD53" s="100"/>
      <c r="FE53" s="100"/>
      <c r="FF53" s="100"/>
      <c r="FG53" s="100"/>
      <c r="FH53" s="100"/>
      <c r="FI53" s="100"/>
      <c r="FJ53" s="100"/>
      <c r="FK53" s="100"/>
      <c r="FL53" s="100"/>
      <c r="FM53" s="100"/>
      <c r="FN53" s="100"/>
      <c r="FO53" s="100"/>
      <c r="FP53" s="100"/>
      <c r="FQ53" s="100"/>
      <c r="FR53" s="100"/>
      <c r="FS53" s="100"/>
      <c r="FT53" s="100"/>
      <c r="FU53" s="100"/>
      <c r="FV53" s="100"/>
      <c r="FW53" s="100"/>
      <c r="FX53" s="100"/>
      <c r="FY53" s="100"/>
      <c r="FZ53" s="100"/>
      <c r="GA53" s="100"/>
      <c r="GB53" s="100"/>
      <c r="GC53" s="100"/>
      <c r="GD53" s="100"/>
      <c r="GE53" s="100"/>
      <c r="GF53" s="100"/>
      <c r="GG53" s="100"/>
      <c r="GH53" s="100"/>
      <c r="GI53" s="100"/>
      <c r="GJ53" s="100"/>
      <c r="GK53" s="100"/>
      <c r="GL53" s="100"/>
      <c r="GM53" s="100"/>
      <c r="GN53" s="100"/>
      <c r="GO53" s="100"/>
      <c r="GP53" s="100"/>
      <c r="GQ53" s="100"/>
      <c r="GR53" s="100"/>
      <c r="GS53" s="100"/>
      <c r="GT53" s="100"/>
      <c r="GU53" s="100"/>
      <c r="GV53" s="100"/>
      <c r="GW53" s="100"/>
      <c r="GX53" s="100"/>
      <c r="GY53" s="100"/>
      <c r="GZ53" s="100"/>
      <c r="HA53" s="100"/>
      <c r="HB53" s="100"/>
      <c r="HC53" s="100"/>
      <c r="HD53" s="100"/>
      <c r="HE53" s="100"/>
      <c r="HF53" s="100"/>
      <c r="HG53" s="100"/>
      <c r="HH53" s="100"/>
      <c r="HI53" s="100"/>
      <c r="HJ53" s="100"/>
      <c r="HK53" s="100"/>
      <c r="HL53" s="100"/>
      <c r="HM53" s="100"/>
      <c r="HN53" s="100"/>
      <c r="HO53" s="100"/>
      <c r="HP53" s="100"/>
      <c r="HQ53" s="100"/>
      <c r="HR53" s="100"/>
      <c r="HS53" s="100"/>
      <c r="HT53" s="100"/>
      <c r="HU53" s="100"/>
      <c r="HV53" s="100"/>
      <c r="HW53" s="100"/>
      <c r="HX53" s="100"/>
      <c r="HY53" s="100"/>
      <c r="HZ53" s="100"/>
      <c r="IA53" s="100"/>
      <c r="IB53" s="100"/>
      <c r="IC53" s="100"/>
      <c r="ID53" s="100"/>
      <c r="IE53" s="100"/>
      <c r="IF53" s="100"/>
      <c r="IG53" s="100"/>
      <c r="IH53" s="100"/>
      <c r="II53" s="100"/>
      <c r="IJ53" s="100"/>
      <c r="IK53" s="100"/>
      <c r="IL53" s="100"/>
      <c r="IM53" s="100"/>
      <c r="IN53" s="100"/>
      <c r="IO53" s="100"/>
      <c r="IP53" s="100"/>
      <c r="IQ53" s="100"/>
      <c r="IR53" s="100"/>
      <c r="IS53" s="100"/>
      <c r="IT53" s="100"/>
    </row>
    <row r="54" spans="2:254" s="101" customFormat="1" ht="13.5" thickBot="1" x14ac:dyDescent="0.25">
      <c r="B54" s="93" t="s">
        <v>15</v>
      </c>
      <c r="C54" s="94" t="s">
        <v>167</v>
      </c>
      <c r="D54" s="108" t="s">
        <v>63</v>
      </c>
      <c r="E54" s="109" t="s">
        <v>14</v>
      </c>
      <c r="F54" s="97">
        <v>28</v>
      </c>
      <c r="G54" s="110">
        <v>33.770000000000003</v>
      </c>
      <c r="H54" s="98">
        <f t="shared" si="7"/>
        <v>8.44</v>
      </c>
      <c r="I54" s="110">
        <f>ROUND(G54+H54,2)</f>
        <v>42.21</v>
      </c>
      <c r="J54" s="110">
        <f>ROUND(I54*F54,2)</f>
        <v>1181.8800000000001</v>
      </c>
      <c r="K54" s="98">
        <f t="shared" si="8"/>
        <v>1477.38</v>
      </c>
      <c r="L54" s="111">
        <f t="shared" si="35"/>
        <v>1.250125170752199E-3</v>
      </c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00"/>
      <c r="BQ54" s="100"/>
      <c r="BR54" s="100"/>
      <c r="BS54" s="100"/>
      <c r="BT54" s="100"/>
      <c r="BU54" s="100"/>
      <c r="BV54" s="100"/>
      <c r="BW54" s="100"/>
      <c r="BX54" s="100"/>
      <c r="BY54" s="100"/>
      <c r="BZ54" s="100"/>
      <c r="CA54" s="100"/>
      <c r="CB54" s="100"/>
      <c r="CC54" s="100"/>
      <c r="CD54" s="100"/>
      <c r="CE54" s="100"/>
      <c r="CF54" s="100"/>
      <c r="CG54" s="100"/>
      <c r="CH54" s="100"/>
      <c r="CI54" s="100"/>
      <c r="CJ54" s="100"/>
      <c r="CK54" s="100"/>
      <c r="CL54" s="100"/>
      <c r="CM54" s="100"/>
      <c r="CN54" s="100"/>
      <c r="CO54" s="100"/>
      <c r="CP54" s="100"/>
      <c r="CQ54" s="100"/>
      <c r="CR54" s="100"/>
      <c r="CS54" s="100"/>
      <c r="CT54" s="100"/>
      <c r="CU54" s="100"/>
      <c r="CV54" s="100"/>
      <c r="CW54" s="100"/>
      <c r="CX54" s="100"/>
      <c r="CY54" s="100"/>
      <c r="CZ54" s="100"/>
      <c r="DA54" s="100"/>
      <c r="DB54" s="100"/>
      <c r="DC54" s="100"/>
      <c r="DD54" s="100"/>
      <c r="DE54" s="100"/>
      <c r="DF54" s="100"/>
      <c r="DG54" s="100"/>
      <c r="DH54" s="100"/>
      <c r="DI54" s="100"/>
      <c r="DJ54" s="100"/>
      <c r="DK54" s="100"/>
      <c r="DL54" s="100"/>
      <c r="DM54" s="100"/>
      <c r="DN54" s="100"/>
      <c r="DO54" s="100"/>
      <c r="DP54" s="100"/>
      <c r="DQ54" s="100"/>
      <c r="DR54" s="100"/>
      <c r="DS54" s="100"/>
      <c r="DT54" s="100"/>
      <c r="DU54" s="100"/>
      <c r="DV54" s="100"/>
      <c r="DW54" s="100"/>
      <c r="DX54" s="100"/>
      <c r="DY54" s="100"/>
      <c r="DZ54" s="100"/>
      <c r="EA54" s="100"/>
      <c r="EB54" s="100"/>
      <c r="EC54" s="100"/>
      <c r="ED54" s="100"/>
      <c r="EE54" s="100"/>
      <c r="EF54" s="100"/>
      <c r="EG54" s="100"/>
      <c r="EH54" s="100"/>
      <c r="EI54" s="100"/>
      <c r="EJ54" s="100"/>
      <c r="EK54" s="100"/>
      <c r="EL54" s="100"/>
      <c r="EM54" s="100"/>
      <c r="EN54" s="100"/>
      <c r="EO54" s="100"/>
      <c r="EP54" s="100"/>
      <c r="EQ54" s="100"/>
      <c r="ER54" s="100"/>
      <c r="ES54" s="100"/>
      <c r="ET54" s="100"/>
      <c r="EU54" s="100"/>
      <c r="EV54" s="100"/>
      <c r="EW54" s="100"/>
      <c r="EX54" s="100"/>
      <c r="EY54" s="100"/>
      <c r="EZ54" s="100"/>
      <c r="FA54" s="100"/>
      <c r="FB54" s="100"/>
      <c r="FC54" s="100"/>
      <c r="FD54" s="100"/>
      <c r="FE54" s="100"/>
      <c r="FF54" s="100"/>
      <c r="FG54" s="100"/>
      <c r="FH54" s="100"/>
      <c r="FI54" s="100"/>
      <c r="FJ54" s="100"/>
      <c r="FK54" s="100"/>
      <c r="FL54" s="100"/>
      <c r="FM54" s="100"/>
      <c r="FN54" s="100"/>
      <c r="FO54" s="100"/>
      <c r="FP54" s="100"/>
      <c r="FQ54" s="100"/>
      <c r="FR54" s="100"/>
      <c r="FS54" s="100"/>
      <c r="FT54" s="100"/>
      <c r="FU54" s="100"/>
      <c r="FV54" s="100"/>
      <c r="FW54" s="100"/>
      <c r="FX54" s="100"/>
      <c r="FY54" s="100"/>
      <c r="FZ54" s="100"/>
      <c r="GA54" s="100"/>
      <c r="GB54" s="100"/>
      <c r="GC54" s="100"/>
      <c r="GD54" s="100"/>
      <c r="GE54" s="100"/>
      <c r="GF54" s="100"/>
      <c r="GG54" s="100"/>
      <c r="GH54" s="100"/>
      <c r="GI54" s="100"/>
      <c r="GJ54" s="100"/>
      <c r="GK54" s="100"/>
      <c r="GL54" s="100"/>
      <c r="GM54" s="100"/>
      <c r="GN54" s="100"/>
      <c r="GO54" s="100"/>
      <c r="GP54" s="100"/>
      <c r="GQ54" s="100"/>
      <c r="GR54" s="100"/>
      <c r="GS54" s="100"/>
      <c r="GT54" s="100"/>
      <c r="GU54" s="100"/>
      <c r="GV54" s="100"/>
      <c r="GW54" s="100"/>
      <c r="GX54" s="100"/>
      <c r="GY54" s="100"/>
      <c r="GZ54" s="100"/>
      <c r="HA54" s="100"/>
      <c r="HB54" s="100"/>
      <c r="HC54" s="100"/>
      <c r="HD54" s="100"/>
      <c r="HE54" s="100"/>
      <c r="HF54" s="100"/>
      <c r="HG54" s="100"/>
      <c r="HH54" s="100"/>
      <c r="HI54" s="100"/>
      <c r="HJ54" s="100"/>
      <c r="HK54" s="100"/>
      <c r="HL54" s="100"/>
      <c r="HM54" s="100"/>
      <c r="HN54" s="100"/>
      <c r="HO54" s="100"/>
      <c r="HP54" s="100"/>
      <c r="HQ54" s="100"/>
      <c r="HR54" s="100"/>
      <c r="HS54" s="100"/>
      <c r="HT54" s="100"/>
      <c r="HU54" s="100"/>
      <c r="HV54" s="100"/>
      <c r="HW54" s="100"/>
      <c r="HX54" s="100"/>
      <c r="HY54" s="100"/>
      <c r="HZ54" s="100"/>
      <c r="IA54" s="100"/>
      <c r="IB54" s="100"/>
      <c r="IC54" s="100"/>
      <c r="ID54" s="100"/>
      <c r="IE54" s="100"/>
      <c r="IF54" s="100"/>
      <c r="IG54" s="100"/>
      <c r="IH54" s="100"/>
      <c r="II54" s="100"/>
      <c r="IJ54" s="100"/>
      <c r="IK54" s="100"/>
      <c r="IL54" s="100"/>
      <c r="IM54" s="100"/>
      <c r="IN54" s="100"/>
      <c r="IO54" s="100"/>
      <c r="IP54" s="100"/>
      <c r="IQ54" s="100"/>
      <c r="IR54" s="100"/>
      <c r="IS54" s="100"/>
      <c r="IT54" s="100"/>
    </row>
    <row r="55" spans="2:254" ht="13.5" thickBot="1" x14ac:dyDescent="0.25">
      <c r="B55" s="112"/>
      <c r="C55" s="113"/>
      <c r="D55" s="114" t="s">
        <v>13</v>
      </c>
      <c r="E55" s="115"/>
      <c r="F55" s="116"/>
      <c r="G55" s="117"/>
      <c r="H55" s="117"/>
      <c r="I55" s="118"/>
      <c r="J55" s="119">
        <f>J14</f>
        <v>945412.47</v>
      </c>
      <c r="K55" s="119">
        <f>K14</f>
        <v>1181785.6599999999</v>
      </c>
      <c r="L55" s="120">
        <f t="shared" si="35"/>
        <v>1</v>
      </c>
      <c r="O55" s="121"/>
    </row>
    <row r="56" spans="2:254" x14ac:dyDescent="0.2">
      <c r="B56" s="48"/>
      <c r="C56" s="48"/>
      <c r="D56" s="62"/>
      <c r="E56" s="122"/>
      <c r="F56" s="123"/>
      <c r="G56" s="124"/>
      <c r="H56" s="124"/>
      <c r="I56" s="45"/>
      <c r="J56" s="45"/>
      <c r="O56" s="121"/>
    </row>
    <row r="57" spans="2:254" x14ac:dyDescent="0.2">
      <c r="B57" s="135"/>
      <c r="C57" s="62"/>
      <c r="E57" s="62"/>
      <c r="F57" s="125"/>
      <c r="G57" s="126"/>
      <c r="H57" s="126"/>
      <c r="I57" s="126"/>
      <c r="J57" s="126"/>
      <c r="K57" s="126"/>
      <c r="L57" s="125"/>
      <c r="O57" s="121"/>
    </row>
    <row r="58" spans="2:254" x14ac:dyDescent="0.2">
      <c r="B58" s="135"/>
      <c r="O58" s="121"/>
    </row>
    <row r="59" spans="2:254" x14ac:dyDescent="0.2">
      <c r="B59" s="135" t="s">
        <v>64</v>
      </c>
      <c r="C59" s="62"/>
      <c r="E59" s="36"/>
      <c r="G59" s="63"/>
      <c r="H59" s="63"/>
      <c r="I59" s="63"/>
      <c r="J59" s="37"/>
      <c r="K59" s="124"/>
      <c r="O59" s="121"/>
    </row>
    <row r="60" spans="2:254" x14ac:dyDescent="0.2">
      <c r="B60" s="136" t="s">
        <v>65</v>
      </c>
      <c r="C60" s="64"/>
      <c r="D60" s="35"/>
      <c r="E60" s="36"/>
      <c r="F60" s="65"/>
      <c r="G60" s="66"/>
      <c r="H60" s="66"/>
      <c r="I60" s="67"/>
      <c r="J60" s="37"/>
      <c r="O60" s="121"/>
    </row>
    <row r="61" spans="2:254" ht="39.75" customHeight="1" x14ac:dyDescent="0.2">
      <c r="B61" s="141" t="s">
        <v>70</v>
      </c>
      <c r="C61" s="141"/>
      <c r="D61" s="141"/>
      <c r="E61" s="36"/>
      <c r="F61" s="65"/>
      <c r="G61" s="65"/>
      <c r="H61" s="65"/>
      <c r="I61" s="65"/>
      <c r="J61" s="37"/>
      <c r="O61" s="121"/>
    </row>
    <row r="62" spans="2:254" x14ac:dyDescent="0.2">
      <c r="B62" s="135" t="s">
        <v>171</v>
      </c>
      <c r="C62" s="64"/>
      <c r="D62" s="35"/>
      <c r="E62" s="68"/>
      <c r="F62" s="65"/>
      <c r="G62" s="65"/>
      <c r="H62" s="65"/>
      <c r="I62" s="65"/>
      <c r="J62" s="67"/>
      <c r="O62" s="121"/>
    </row>
    <row r="63" spans="2:254" x14ac:dyDescent="0.2">
      <c r="B63" s="69" t="s">
        <v>66</v>
      </c>
      <c r="C63" s="70"/>
      <c r="D63" s="35"/>
      <c r="E63" s="71"/>
      <c r="G63" s="65"/>
      <c r="H63" s="65"/>
      <c r="I63" s="65"/>
      <c r="J63" s="67"/>
      <c r="O63" s="121"/>
    </row>
    <row r="64" spans="2:254" x14ac:dyDescent="0.2">
      <c r="B64" s="69" t="s">
        <v>97</v>
      </c>
      <c r="C64" s="70"/>
      <c r="D64" s="35"/>
      <c r="E64" s="72"/>
      <c r="G64" s="65"/>
      <c r="H64" s="65"/>
      <c r="I64" s="65"/>
      <c r="J64" s="37"/>
      <c r="O64" s="121"/>
    </row>
    <row r="65" spans="1:254" x14ac:dyDescent="0.2">
      <c r="B65" s="69" t="s">
        <v>67</v>
      </c>
      <c r="G65" s="65"/>
      <c r="H65" s="65"/>
      <c r="I65" s="65"/>
      <c r="J65" s="37"/>
    </row>
    <row r="66" spans="1:254" x14ac:dyDescent="0.2">
      <c r="A66" s="39"/>
      <c r="B66" s="135" t="s">
        <v>68</v>
      </c>
      <c r="C66" s="40"/>
      <c r="D66" s="40"/>
      <c r="G66" s="63"/>
      <c r="H66" s="40"/>
    </row>
    <row r="67" spans="1:254" x14ac:dyDescent="0.2">
      <c r="A67" s="39"/>
      <c r="G67" s="65"/>
      <c r="H67" s="40"/>
      <c r="I67" s="73"/>
      <c r="J67" s="73"/>
      <c r="K67" s="55"/>
    </row>
    <row r="68" spans="1:254" x14ac:dyDescent="0.2">
      <c r="A68" s="39"/>
      <c r="G68" s="65"/>
      <c r="H68" s="40"/>
      <c r="I68" s="138" t="s">
        <v>172</v>
      </c>
      <c r="J68" s="138"/>
      <c r="K68" s="138"/>
      <c r="P68" s="39">
        <f>P66*1.2</f>
        <v>0</v>
      </c>
    </row>
    <row r="69" spans="1:254" s="65" customFormat="1" x14ac:dyDescent="0.2">
      <c r="B69" s="35"/>
      <c r="C69" s="35"/>
      <c r="D69" s="36"/>
      <c r="E69" s="35"/>
      <c r="F69" s="37"/>
      <c r="G69" s="63"/>
      <c r="I69" s="139" t="s">
        <v>173</v>
      </c>
      <c r="J69" s="139"/>
      <c r="K69" s="139"/>
      <c r="L69" s="37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39"/>
      <c r="HJ69" s="39"/>
      <c r="HK69" s="39"/>
      <c r="HL69" s="39"/>
      <c r="HM69" s="39"/>
      <c r="HN69" s="39"/>
      <c r="HO69" s="39"/>
      <c r="HP69" s="39"/>
      <c r="HQ69" s="39"/>
      <c r="HR69" s="39"/>
      <c r="HS69" s="39"/>
      <c r="HT69" s="39"/>
      <c r="HU69" s="39"/>
      <c r="HV69" s="39"/>
      <c r="HW69" s="39"/>
      <c r="HX69" s="39"/>
      <c r="HY69" s="39"/>
      <c r="HZ69" s="39"/>
      <c r="IA69" s="39"/>
      <c r="IB69" s="39"/>
      <c r="IC69" s="39"/>
      <c r="ID69" s="39"/>
      <c r="IE69" s="39"/>
      <c r="IF69" s="39"/>
      <c r="IG69" s="39"/>
      <c r="IH69" s="39"/>
      <c r="II69" s="39"/>
      <c r="IJ69" s="39"/>
      <c r="IK69" s="39"/>
      <c r="IL69" s="39"/>
      <c r="IM69" s="39"/>
      <c r="IN69" s="39"/>
      <c r="IO69" s="39"/>
      <c r="IP69" s="39"/>
      <c r="IQ69" s="39"/>
      <c r="IR69" s="39"/>
      <c r="IS69" s="39"/>
      <c r="IT69" s="39"/>
    </row>
    <row r="70" spans="1:254" s="65" customFormat="1" x14ac:dyDescent="0.2">
      <c r="B70" s="35"/>
      <c r="C70" s="35"/>
      <c r="D70" s="36"/>
      <c r="E70" s="35"/>
      <c r="F70" s="37"/>
      <c r="G70" s="63"/>
      <c r="J70" s="140">
        <f>K8</f>
        <v>44410</v>
      </c>
      <c r="K70" s="140"/>
      <c r="L70" s="37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</row>
    <row r="71" spans="1:254" s="65" customFormat="1" x14ac:dyDescent="0.2">
      <c r="B71" s="35"/>
      <c r="C71" s="35"/>
      <c r="D71" s="36"/>
      <c r="E71" s="35"/>
      <c r="I71" s="37"/>
      <c r="L71" s="37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</row>
    <row r="72" spans="1:254" s="65" customFormat="1" x14ac:dyDescent="0.2">
      <c r="B72" s="35"/>
      <c r="C72" s="35"/>
      <c r="D72" s="36"/>
      <c r="E72" s="127"/>
      <c r="F72" s="37"/>
      <c r="G72" s="38"/>
      <c r="H72" s="45"/>
      <c r="I72" s="38"/>
      <c r="J72" s="38"/>
      <c r="K72" s="38"/>
      <c r="L72" s="37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</row>
    <row r="73" spans="1:254" s="65" customFormat="1" x14ac:dyDescent="0.2">
      <c r="B73" s="35"/>
      <c r="C73" s="35"/>
      <c r="D73" s="36"/>
      <c r="E73" s="127"/>
      <c r="F73" s="37"/>
      <c r="G73" s="38"/>
      <c r="H73" s="45"/>
      <c r="I73" s="38"/>
      <c r="J73" s="38"/>
      <c r="K73" s="38"/>
      <c r="L73" s="37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</row>
    <row r="74" spans="1:254" s="65" customFormat="1" x14ac:dyDescent="0.2">
      <c r="B74" s="35"/>
      <c r="C74" s="35"/>
      <c r="D74" s="36"/>
      <c r="F74" s="37"/>
      <c r="G74" s="38"/>
      <c r="H74" s="45"/>
      <c r="I74" s="38"/>
      <c r="J74" s="38"/>
      <c r="K74" s="38"/>
      <c r="L74" s="37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</row>
    <row r="75" spans="1:254" s="65" customFormat="1" x14ac:dyDescent="0.2">
      <c r="B75" s="35"/>
      <c r="C75" s="35"/>
      <c r="D75" s="36"/>
      <c r="E75" s="127"/>
      <c r="F75" s="37"/>
      <c r="G75" s="38"/>
      <c r="H75" s="45"/>
      <c r="I75" s="38"/>
      <c r="J75" s="38"/>
      <c r="K75" s="38"/>
      <c r="L75" s="37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</row>
    <row r="76" spans="1:254" s="65" customFormat="1" x14ac:dyDescent="0.2">
      <c r="B76" s="35"/>
      <c r="C76" s="35"/>
      <c r="D76" s="36"/>
      <c r="E76" s="127"/>
      <c r="F76" s="37"/>
      <c r="G76" s="38"/>
      <c r="H76" s="45"/>
      <c r="I76" s="38"/>
      <c r="J76" s="38"/>
      <c r="K76" s="38"/>
      <c r="L76" s="37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</row>
    <row r="77" spans="1:254" s="65" customFormat="1" x14ac:dyDescent="0.2">
      <c r="B77" s="35"/>
      <c r="C77" s="35"/>
      <c r="D77" s="36"/>
      <c r="E77" s="127"/>
      <c r="F77" s="37"/>
      <c r="G77" s="38"/>
      <c r="H77" s="45"/>
      <c r="I77" s="38"/>
      <c r="J77" s="38"/>
      <c r="K77" s="38"/>
      <c r="L77" s="37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</row>
    <row r="78" spans="1:254" s="65" customFormat="1" x14ac:dyDescent="0.2">
      <c r="B78" s="35"/>
      <c r="C78" s="35"/>
      <c r="D78" s="36"/>
      <c r="E78" s="127"/>
      <c r="F78" s="37"/>
      <c r="G78" s="38"/>
      <c r="H78" s="45"/>
      <c r="I78" s="38"/>
      <c r="J78" s="38"/>
      <c r="K78" s="38"/>
      <c r="L78" s="37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</row>
    <row r="79" spans="1:254" s="65" customFormat="1" x14ac:dyDescent="0.2">
      <c r="B79" s="35"/>
      <c r="C79" s="35"/>
      <c r="D79" s="36"/>
      <c r="E79" s="127"/>
      <c r="F79" s="37"/>
      <c r="G79" s="38"/>
      <c r="H79" s="45"/>
      <c r="I79" s="38"/>
      <c r="J79" s="38"/>
      <c r="K79" s="38"/>
      <c r="L79" s="37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</row>
    <row r="80" spans="1:254" s="65" customFormat="1" x14ac:dyDescent="0.2">
      <c r="B80" s="35"/>
      <c r="C80" s="35"/>
      <c r="D80" s="36"/>
      <c r="E80" s="127"/>
      <c r="F80" s="37"/>
      <c r="G80" s="38"/>
      <c r="H80" s="45"/>
      <c r="I80" s="38"/>
      <c r="J80" s="38"/>
      <c r="K80" s="38"/>
      <c r="L80" s="37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</row>
    <row r="81" spans="2:254" s="65" customFormat="1" x14ac:dyDescent="0.2">
      <c r="B81" s="35"/>
      <c r="C81" s="35"/>
      <c r="D81" s="36"/>
      <c r="E81" s="127"/>
      <c r="F81" s="37"/>
      <c r="G81" s="38"/>
      <c r="H81" s="45"/>
      <c r="I81" s="38"/>
      <c r="J81" s="38"/>
      <c r="K81" s="38"/>
      <c r="L81" s="37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</row>
    <row r="82" spans="2:254" s="65" customFormat="1" x14ac:dyDescent="0.2">
      <c r="B82" s="35"/>
      <c r="C82" s="35"/>
      <c r="D82" s="36"/>
      <c r="E82" s="127"/>
      <c r="F82" s="37"/>
      <c r="G82" s="38"/>
      <c r="H82" s="45"/>
      <c r="I82" s="38"/>
      <c r="J82" s="38"/>
      <c r="K82" s="38"/>
      <c r="L82" s="37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39"/>
      <c r="IQ82" s="39"/>
      <c r="IR82" s="39"/>
      <c r="IS82" s="39"/>
      <c r="IT82" s="39"/>
    </row>
    <row r="83" spans="2:254" s="65" customFormat="1" x14ac:dyDescent="0.2">
      <c r="B83" s="35"/>
      <c r="C83" s="35"/>
      <c r="D83" s="36"/>
      <c r="E83" s="127"/>
      <c r="F83" s="37"/>
      <c r="G83" s="38"/>
      <c r="H83" s="45"/>
      <c r="I83" s="38"/>
      <c r="J83" s="38"/>
      <c r="K83" s="38"/>
      <c r="L83" s="37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</row>
    <row r="84" spans="2:254" s="65" customFormat="1" x14ac:dyDescent="0.2">
      <c r="B84" s="35"/>
      <c r="C84" s="35"/>
      <c r="D84" s="36"/>
      <c r="E84" s="127"/>
      <c r="F84" s="37"/>
      <c r="G84" s="38"/>
      <c r="H84" s="45"/>
      <c r="I84" s="38"/>
      <c r="J84" s="38"/>
      <c r="K84" s="38"/>
      <c r="L84" s="37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</row>
    <row r="85" spans="2:254" s="65" customFormat="1" x14ac:dyDescent="0.2">
      <c r="B85" s="35"/>
      <c r="C85" s="35"/>
      <c r="D85" s="36"/>
      <c r="E85" s="127"/>
      <c r="F85" s="37"/>
      <c r="G85" s="38"/>
      <c r="H85" s="45"/>
      <c r="I85" s="38"/>
      <c r="J85" s="38"/>
      <c r="K85" s="38"/>
      <c r="L85" s="37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</row>
    <row r="86" spans="2:254" s="65" customFormat="1" x14ac:dyDescent="0.2">
      <c r="B86" s="35"/>
      <c r="C86" s="35"/>
      <c r="D86" s="36"/>
      <c r="E86" s="127"/>
      <c r="F86" s="37"/>
      <c r="G86" s="38"/>
      <c r="H86" s="45"/>
      <c r="I86" s="38"/>
      <c r="J86" s="38"/>
      <c r="K86" s="38"/>
      <c r="L86" s="37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  <c r="HI86" s="39"/>
      <c r="HJ86" s="39"/>
      <c r="HK86" s="39"/>
      <c r="HL86" s="39"/>
      <c r="HM86" s="39"/>
      <c r="HN86" s="39"/>
      <c r="HO86" s="39"/>
      <c r="HP86" s="39"/>
      <c r="HQ86" s="39"/>
      <c r="HR86" s="39"/>
      <c r="HS86" s="39"/>
      <c r="HT86" s="39"/>
      <c r="HU86" s="39"/>
      <c r="HV86" s="39"/>
      <c r="HW86" s="39"/>
      <c r="HX86" s="39"/>
      <c r="HY86" s="39"/>
      <c r="HZ86" s="39"/>
      <c r="IA86" s="39"/>
      <c r="IB86" s="39"/>
      <c r="IC86" s="39"/>
      <c r="ID86" s="39"/>
      <c r="IE86" s="39"/>
      <c r="IF86" s="39"/>
      <c r="IG86" s="39"/>
      <c r="IH86" s="39"/>
      <c r="II86" s="39"/>
      <c r="IJ86" s="39"/>
      <c r="IK86" s="39"/>
      <c r="IL86" s="39"/>
      <c r="IM86" s="39"/>
      <c r="IN86" s="39"/>
      <c r="IO86" s="39"/>
      <c r="IP86" s="39"/>
      <c r="IQ86" s="39"/>
      <c r="IR86" s="39"/>
      <c r="IS86" s="39"/>
      <c r="IT86" s="39"/>
    </row>
    <row r="87" spans="2:254" s="65" customFormat="1" x14ac:dyDescent="0.2">
      <c r="B87" s="35"/>
      <c r="C87" s="35"/>
      <c r="D87" s="36"/>
      <c r="E87" s="127"/>
      <c r="F87" s="37"/>
      <c r="G87" s="38"/>
      <c r="H87" s="45"/>
      <c r="I87" s="38"/>
      <c r="J87" s="38"/>
      <c r="K87" s="38"/>
      <c r="L87" s="37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  <c r="HI87" s="39"/>
      <c r="HJ87" s="39"/>
      <c r="HK87" s="39"/>
      <c r="HL87" s="39"/>
      <c r="HM87" s="39"/>
      <c r="HN87" s="39"/>
      <c r="HO87" s="39"/>
      <c r="HP87" s="39"/>
      <c r="HQ87" s="39"/>
      <c r="HR87" s="39"/>
      <c r="HS87" s="39"/>
      <c r="HT87" s="39"/>
      <c r="HU87" s="39"/>
      <c r="HV87" s="39"/>
      <c r="HW87" s="39"/>
      <c r="HX87" s="39"/>
      <c r="HY87" s="39"/>
      <c r="HZ87" s="39"/>
      <c r="IA87" s="39"/>
      <c r="IB87" s="39"/>
      <c r="IC87" s="39"/>
      <c r="ID87" s="39"/>
      <c r="IE87" s="39"/>
      <c r="IF87" s="39"/>
      <c r="IG87" s="39"/>
      <c r="IH87" s="39"/>
      <c r="II87" s="39"/>
      <c r="IJ87" s="39"/>
      <c r="IK87" s="39"/>
      <c r="IL87" s="39"/>
      <c r="IM87" s="39"/>
      <c r="IN87" s="39"/>
      <c r="IO87" s="39"/>
      <c r="IP87" s="39"/>
      <c r="IQ87" s="39"/>
      <c r="IR87" s="39"/>
      <c r="IS87" s="39"/>
      <c r="IT87" s="39"/>
    </row>
    <row r="88" spans="2:254" s="65" customFormat="1" x14ac:dyDescent="0.2">
      <c r="B88" s="35"/>
      <c r="C88" s="35"/>
      <c r="D88" s="36"/>
      <c r="E88" s="127"/>
      <c r="F88" s="37"/>
      <c r="G88" s="38"/>
      <c r="H88" s="45"/>
      <c r="I88" s="38"/>
      <c r="J88" s="38"/>
      <c r="K88" s="38"/>
      <c r="L88" s="37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  <c r="HI88" s="39"/>
      <c r="HJ88" s="39"/>
      <c r="HK88" s="39"/>
      <c r="HL88" s="39"/>
      <c r="HM88" s="39"/>
      <c r="HN88" s="39"/>
      <c r="HO88" s="39"/>
      <c r="HP88" s="39"/>
      <c r="HQ88" s="39"/>
      <c r="HR88" s="39"/>
      <c r="HS88" s="39"/>
      <c r="HT88" s="39"/>
      <c r="HU88" s="39"/>
      <c r="HV88" s="39"/>
      <c r="HW88" s="39"/>
      <c r="HX88" s="39"/>
      <c r="HY88" s="39"/>
      <c r="HZ88" s="39"/>
      <c r="IA88" s="39"/>
      <c r="IB88" s="39"/>
      <c r="IC88" s="39"/>
      <c r="ID88" s="39"/>
      <c r="IE88" s="39"/>
      <c r="IF88" s="39"/>
      <c r="IG88" s="39"/>
      <c r="IH88" s="39"/>
      <c r="II88" s="39"/>
      <c r="IJ88" s="39"/>
      <c r="IK88" s="39"/>
      <c r="IL88" s="39"/>
      <c r="IM88" s="39"/>
      <c r="IN88" s="39"/>
      <c r="IO88" s="39"/>
      <c r="IP88" s="39"/>
      <c r="IQ88" s="39"/>
      <c r="IR88" s="39"/>
      <c r="IS88" s="39"/>
      <c r="IT88" s="39"/>
    </row>
    <row r="89" spans="2:254" s="65" customFormat="1" x14ac:dyDescent="0.2">
      <c r="B89" s="35"/>
      <c r="C89" s="35"/>
      <c r="D89" s="36"/>
      <c r="E89" s="127"/>
      <c r="F89" s="37"/>
      <c r="G89" s="38"/>
      <c r="H89" s="45"/>
      <c r="I89" s="38"/>
      <c r="J89" s="38"/>
      <c r="K89" s="38"/>
      <c r="L89" s="37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  <c r="HI89" s="39"/>
      <c r="HJ89" s="39"/>
      <c r="HK89" s="39"/>
      <c r="HL89" s="39"/>
      <c r="HM89" s="39"/>
      <c r="HN89" s="39"/>
      <c r="HO89" s="39"/>
      <c r="HP89" s="39"/>
      <c r="HQ89" s="39"/>
      <c r="HR89" s="39"/>
      <c r="HS89" s="39"/>
      <c r="HT89" s="39"/>
      <c r="HU89" s="39"/>
      <c r="HV89" s="39"/>
      <c r="HW89" s="39"/>
      <c r="HX89" s="39"/>
      <c r="HY89" s="39"/>
      <c r="HZ89" s="39"/>
      <c r="IA89" s="39"/>
      <c r="IB89" s="39"/>
      <c r="IC89" s="39"/>
      <c r="ID89" s="39"/>
      <c r="IE89" s="39"/>
      <c r="IF89" s="39"/>
      <c r="IG89" s="39"/>
      <c r="IH89" s="39"/>
      <c r="II89" s="39"/>
      <c r="IJ89" s="39"/>
      <c r="IK89" s="39"/>
      <c r="IL89" s="39"/>
      <c r="IM89" s="39"/>
      <c r="IN89" s="39"/>
      <c r="IO89" s="39"/>
      <c r="IP89" s="39"/>
      <c r="IQ89" s="39"/>
      <c r="IR89" s="39"/>
      <c r="IS89" s="39"/>
      <c r="IT89" s="39"/>
    </row>
    <row r="90" spans="2:254" s="65" customFormat="1" x14ac:dyDescent="0.2">
      <c r="B90" s="35"/>
      <c r="C90" s="35"/>
      <c r="D90" s="36"/>
      <c r="E90" s="127"/>
      <c r="F90" s="37"/>
      <c r="G90" s="38"/>
      <c r="H90" s="45"/>
      <c r="I90" s="38"/>
      <c r="J90" s="38"/>
      <c r="K90" s="38"/>
      <c r="L90" s="37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</row>
    <row r="91" spans="2:254" s="65" customFormat="1" x14ac:dyDescent="0.2">
      <c r="B91" s="35"/>
      <c r="C91" s="35"/>
      <c r="D91" s="36"/>
      <c r="E91" s="35"/>
      <c r="F91" s="37"/>
      <c r="G91" s="38"/>
      <c r="H91" s="45"/>
      <c r="I91" s="38"/>
      <c r="J91" s="38"/>
      <c r="K91" s="38"/>
      <c r="L91" s="37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</row>
    <row r="92" spans="2:254" s="65" customFormat="1" x14ac:dyDescent="0.2">
      <c r="B92" s="35"/>
      <c r="C92" s="35"/>
      <c r="D92" s="36"/>
      <c r="E92" s="35"/>
      <c r="F92" s="37"/>
      <c r="G92" s="38"/>
      <c r="H92" s="45"/>
      <c r="I92" s="38"/>
      <c r="J92" s="38"/>
      <c r="K92" s="38"/>
      <c r="L92" s="37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  <c r="HI92" s="39"/>
      <c r="HJ92" s="39"/>
      <c r="HK92" s="39"/>
      <c r="HL92" s="39"/>
      <c r="HM92" s="39"/>
      <c r="HN92" s="39"/>
      <c r="HO92" s="39"/>
      <c r="HP92" s="39"/>
      <c r="HQ92" s="39"/>
      <c r="HR92" s="39"/>
      <c r="HS92" s="39"/>
      <c r="HT92" s="39"/>
      <c r="HU92" s="39"/>
      <c r="HV92" s="39"/>
      <c r="HW92" s="39"/>
      <c r="HX92" s="39"/>
      <c r="HY92" s="39"/>
      <c r="HZ92" s="39"/>
      <c r="IA92" s="39"/>
      <c r="IB92" s="39"/>
      <c r="IC92" s="39"/>
      <c r="ID92" s="39"/>
      <c r="IE92" s="39"/>
      <c r="IF92" s="39"/>
      <c r="IG92" s="39"/>
      <c r="IH92" s="39"/>
      <c r="II92" s="39"/>
      <c r="IJ92" s="39"/>
      <c r="IK92" s="39"/>
      <c r="IL92" s="39"/>
      <c r="IM92" s="39"/>
      <c r="IN92" s="39"/>
      <c r="IO92" s="39"/>
      <c r="IP92" s="39"/>
      <c r="IQ92" s="39"/>
      <c r="IR92" s="39"/>
      <c r="IS92" s="39"/>
      <c r="IT92" s="39"/>
    </row>
    <row r="93" spans="2:254" s="65" customFormat="1" x14ac:dyDescent="0.2">
      <c r="B93" s="35"/>
      <c r="C93" s="35"/>
      <c r="D93" s="36"/>
      <c r="E93" s="35"/>
      <c r="F93" s="37"/>
      <c r="G93" s="38"/>
      <c r="H93" s="45"/>
      <c r="I93" s="38"/>
      <c r="J93" s="38"/>
      <c r="K93" s="38"/>
      <c r="L93" s="37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</row>
    <row r="94" spans="2:254" s="65" customFormat="1" x14ac:dyDescent="0.2">
      <c r="B94" s="35"/>
      <c r="C94" s="35"/>
      <c r="D94" s="36"/>
      <c r="E94" s="35"/>
      <c r="F94" s="37"/>
      <c r="G94" s="38"/>
      <c r="H94" s="45"/>
      <c r="I94" s="38"/>
      <c r="J94" s="38"/>
      <c r="K94" s="38"/>
      <c r="L94" s="37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</row>
    <row r="95" spans="2:254" s="65" customFormat="1" x14ac:dyDescent="0.2">
      <c r="B95" s="35"/>
      <c r="C95" s="35"/>
      <c r="D95" s="36"/>
      <c r="E95" s="35"/>
      <c r="F95" s="37"/>
      <c r="G95" s="38"/>
      <c r="H95" s="45"/>
      <c r="I95" s="38"/>
      <c r="J95" s="38"/>
      <c r="K95" s="38"/>
      <c r="L95" s="37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</row>
    <row r="96" spans="2:254" s="65" customFormat="1" x14ac:dyDescent="0.2">
      <c r="B96" s="35"/>
      <c r="C96" s="35"/>
      <c r="D96" s="36"/>
      <c r="E96" s="35"/>
      <c r="F96" s="37"/>
      <c r="G96" s="38"/>
      <c r="H96" s="45"/>
      <c r="I96" s="38"/>
      <c r="J96" s="38"/>
      <c r="K96" s="38"/>
      <c r="L96" s="37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</row>
    <row r="97" spans="2:254" s="65" customFormat="1" x14ac:dyDescent="0.2">
      <c r="B97" s="35"/>
      <c r="C97" s="35"/>
      <c r="D97" s="36"/>
      <c r="E97" s="35"/>
      <c r="F97" s="37"/>
      <c r="G97" s="38"/>
      <c r="H97" s="45"/>
      <c r="I97" s="38"/>
      <c r="J97" s="38"/>
      <c r="K97" s="38"/>
      <c r="L97" s="37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</row>
    <row r="98" spans="2:254" s="65" customFormat="1" x14ac:dyDescent="0.2">
      <c r="B98" s="35"/>
      <c r="C98" s="35"/>
      <c r="D98" s="36"/>
      <c r="E98" s="35"/>
      <c r="F98" s="37"/>
      <c r="G98" s="38"/>
      <c r="H98" s="45"/>
      <c r="I98" s="38"/>
      <c r="J98" s="38"/>
      <c r="K98" s="38"/>
      <c r="L98" s="37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</row>
    <row r="99" spans="2:254" s="65" customFormat="1" x14ac:dyDescent="0.2">
      <c r="B99" s="35"/>
      <c r="C99" s="35"/>
      <c r="D99" s="36"/>
      <c r="E99" s="35"/>
      <c r="F99" s="37"/>
      <c r="G99" s="38"/>
      <c r="H99" s="45"/>
      <c r="I99" s="38"/>
      <c r="J99" s="38"/>
      <c r="K99" s="38"/>
      <c r="L99" s="37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</row>
    <row r="100" spans="2:254" s="65" customFormat="1" x14ac:dyDescent="0.2">
      <c r="B100" s="35"/>
      <c r="C100" s="35"/>
      <c r="D100" s="36"/>
      <c r="E100" s="35"/>
      <c r="F100" s="37"/>
      <c r="G100" s="38"/>
      <c r="H100" s="45"/>
      <c r="I100" s="38"/>
      <c r="J100" s="38"/>
      <c r="K100" s="38"/>
      <c r="L100" s="37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</row>
    <row r="101" spans="2:254" s="65" customFormat="1" x14ac:dyDescent="0.2">
      <c r="B101" s="35"/>
      <c r="C101" s="35"/>
      <c r="D101" s="36"/>
      <c r="E101" s="35"/>
      <c r="F101" s="37"/>
      <c r="G101" s="38"/>
      <c r="H101" s="45"/>
      <c r="I101" s="38"/>
      <c r="J101" s="38"/>
      <c r="K101" s="38"/>
      <c r="L101" s="37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</row>
    <row r="102" spans="2:254" s="65" customFormat="1" x14ac:dyDescent="0.2">
      <c r="B102" s="35"/>
      <c r="C102" s="35"/>
      <c r="D102" s="36"/>
      <c r="E102" s="35"/>
      <c r="F102" s="37"/>
      <c r="G102" s="38"/>
      <c r="H102" s="45"/>
      <c r="I102" s="38"/>
      <c r="J102" s="38"/>
      <c r="K102" s="38"/>
      <c r="L102" s="37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</row>
    <row r="103" spans="2:254" s="65" customFormat="1" x14ac:dyDescent="0.2">
      <c r="B103" s="35"/>
      <c r="C103" s="35"/>
      <c r="D103" s="36"/>
      <c r="E103" s="35"/>
      <c r="F103" s="37"/>
      <c r="G103" s="38"/>
      <c r="H103" s="45"/>
      <c r="I103" s="38"/>
      <c r="J103" s="38"/>
      <c r="K103" s="38"/>
      <c r="L103" s="37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</row>
    <row r="104" spans="2:254" s="65" customFormat="1" x14ac:dyDescent="0.2">
      <c r="B104" s="35"/>
      <c r="C104" s="35"/>
      <c r="D104" s="36"/>
      <c r="E104" s="35"/>
      <c r="F104" s="37"/>
      <c r="G104" s="38"/>
      <c r="H104" s="45"/>
      <c r="I104" s="38"/>
      <c r="J104" s="38"/>
      <c r="K104" s="38"/>
      <c r="L104" s="37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</row>
    <row r="105" spans="2:254" s="65" customFormat="1" x14ac:dyDescent="0.2">
      <c r="B105" s="35"/>
      <c r="C105" s="35"/>
      <c r="D105" s="36"/>
      <c r="E105" s="35"/>
      <c r="F105" s="37"/>
      <c r="G105" s="38"/>
      <c r="H105" s="45"/>
      <c r="I105" s="38"/>
      <c r="J105" s="38"/>
      <c r="K105" s="38"/>
      <c r="L105" s="37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  <c r="HI105" s="39"/>
      <c r="HJ105" s="39"/>
      <c r="HK105" s="39"/>
      <c r="HL105" s="39"/>
      <c r="HM105" s="39"/>
      <c r="HN105" s="39"/>
      <c r="HO105" s="39"/>
      <c r="HP105" s="39"/>
      <c r="HQ105" s="39"/>
      <c r="HR105" s="39"/>
      <c r="HS105" s="39"/>
      <c r="HT105" s="39"/>
      <c r="HU105" s="39"/>
      <c r="HV105" s="39"/>
      <c r="HW105" s="39"/>
      <c r="HX105" s="39"/>
      <c r="HY105" s="39"/>
      <c r="HZ105" s="39"/>
      <c r="IA105" s="39"/>
      <c r="IB105" s="39"/>
      <c r="IC105" s="39"/>
      <c r="ID105" s="39"/>
      <c r="IE105" s="39"/>
      <c r="IF105" s="39"/>
      <c r="IG105" s="39"/>
      <c r="IH105" s="39"/>
      <c r="II105" s="39"/>
      <c r="IJ105" s="39"/>
      <c r="IK105" s="39"/>
      <c r="IL105" s="39"/>
      <c r="IM105" s="39"/>
      <c r="IN105" s="39"/>
      <c r="IO105" s="39"/>
      <c r="IP105" s="39"/>
      <c r="IQ105" s="39"/>
      <c r="IR105" s="39"/>
      <c r="IS105" s="39"/>
      <c r="IT105" s="39"/>
    </row>
    <row r="106" spans="2:254" s="65" customFormat="1" x14ac:dyDescent="0.2">
      <c r="B106" s="35"/>
      <c r="C106" s="35"/>
      <c r="D106" s="36"/>
      <c r="E106" s="35"/>
      <c r="F106" s="37"/>
      <c r="G106" s="38"/>
      <c r="H106" s="45"/>
      <c r="I106" s="38"/>
      <c r="J106" s="38"/>
      <c r="K106" s="38"/>
      <c r="L106" s="37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</row>
    <row r="107" spans="2:254" s="65" customFormat="1" x14ac:dyDescent="0.2">
      <c r="B107" s="35"/>
      <c r="C107" s="35"/>
      <c r="D107" s="36"/>
      <c r="E107" s="35"/>
      <c r="F107" s="37"/>
      <c r="G107" s="38"/>
      <c r="H107" s="45"/>
      <c r="I107" s="38"/>
      <c r="J107" s="38"/>
      <c r="K107" s="38"/>
      <c r="L107" s="37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</row>
    <row r="108" spans="2:254" s="65" customFormat="1" x14ac:dyDescent="0.2">
      <c r="B108" s="35"/>
      <c r="C108" s="35"/>
      <c r="D108" s="36"/>
      <c r="E108" s="35"/>
      <c r="F108" s="37"/>
      <c r="G108" s="38"/>
      <c r="H108" s="45"/>
      <c r="I108" s="38"/>
      <c r="J108" s="38"/>
      <c r="K108" s="38"/>
      <c r="L108" s="37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</row>
    <row r="109" spans="2:254" s="65" customFormat="1" x14ac:dyDescent="0.2">
      <c r="B109" s="35"/>
      <c r="C109" s="35"/>
      <c r="D109" s="36"/>
      <c r="E109" s="35"/>
      <c r="F109" s="37"/>
      <c r="G109" s="38"/>
      <c r="H109" s="45"/>
      <c r="I109" s="38"/>
      <c r="J109" s="38"/>
      <c r="K109" s="38"/>
      <c r="L109" s="37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9"/>
      <c r="HT109" s="39"/>
      <c r="HU109" s="39"/>
      <c r="HV109" s="39"/>
      <c r="HW109" s="39"/>
      <c r="HX109" s="39"/>
      <c r="HY109" s="39"/>
      <c r="HZ109" s="39"/>
      <c r="IA109" s="39"/>
      <c r="IB109" s="39"/>
      <c r="IC109" s="39"/>
      <c r="ID109" s="39"/>
      <c r="IE109" s="39"/>
      <c r="IF109" s="39"/>
      <c r="IG109" s="39"/>
      <c r="IH109" s="39"/>
      <c r="II109" s="39"/>
      <c r="IJ109" s="39"/>
      <c r="IK109" s="39"/>
      <c r="IL109" s="39"/>
      <c r="IM109" s="39"/>
      <c r="IN109" s="39"/>
      <c r="IO109" s="39"/>
      <c r="IP109" s="39"/>
      <c r="IQ109" s="39"/>
      <c r="IR109" s="39"/>
      <c r="IS109" s="39"/>
      <c r="IT109" s="39"/>
    </row>
    <row r="110" spans="2:254" s="65" customFormat="1" x14ac:dyDescent="0.2">
      <c r="B110" s="35"/>
      <c r="C110" s="35"/>
      <c r="D110" s="36"/>
      <c r="E110" s="35"/>
      <c r="F110" s="37"/>
      <c r="G110" s="38"/>
      <c r="H110" s="45"/>
      <c r="I110" s="38"/>
      <c r="J110" s="38"/>
      <c r="K110" s="38"/>
      <c r="L110" s="37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  <c r="HI110" s="39"/>
      <c r="HJ110" s="39"/>
      <c r="HK110" s="39"/>
      <c r="HL110" s="39"/>
      <c r="HM110" s="39"/>
      <c r="HN110" s="39"/>
      <c r="HO110" s="39"/>
      <c r="HP110" s="39"/>
      <c r="HQ110" s="39"/>
      <c r="HR110" s="39"/>
      <c r="HS110" s="39"/>
      <c r="HT110" s="39"/>
      <c r="HU110" s="39"/>
      <c r="HV110" s="39"/>
      <c r="HW110" s="39"/>
      <c r="HX110" s="39"/>
      <c r="HY110" s="39"/>
      <c r="HZ110" s="39"/>
      <c r="IA110" s="39"/>
      <c r="IB110" s="39"/>
      <c r="IC110" s="39"/>
      <c r="ID110" s="39"/>
      <c r="IE110" s="39"/>
      <c r="IF110" s="39"/>
      <c r="IG110" s="39"/>
      <c r="IH110" s="39"/>
      <c r="II110" s="39"/>
      <c r="IJ110" s="39"/>
      <c r="IK110" s="39"/>
      <c r="IL110" s="39"/>
      <c r="IM110" s="39"/>
      <c r="IN110" s="39"/>
      <c r="IO110" s="39"/>
      <c r="IP110" s="39"/>
      <c r="IQ110" s="39"/>
      <c r="IR110" s="39"/>
      <c r="IS110" s="39"/>
      <c r="IT110" s="39"/>
    </row>
    <row r="111" spans="2:254" s="65" customFormat="1" x14ac:dyDescent="0.2">
      <c r="B111" s="35"/>
      <c r="C111" s="35"/>
      <c r="D111" s="36"/>
      <c r="E111" s="35"/>
      <c r="F111" s="37"/>
      <c r="G111" s="38"/>
      <c r="H111" s="45"/>
      <c r="I111" s="38"/>
      <c r="J111" s="38"/>
      <c r="K111" s="38"/>
      <c r="L111" s="37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  <c r="HI111" s="39"/>
      <c r="HJ111" s="39"/>
      <c r="HK111" s="39"/>
      <c r="HL111" s="39"/>
      <c r="HM111" s="39"/>
      <c r="HN111" s="39"/>
      <c r="HO111" s="39"/>
      <c r="HP111" s="39"/>
      <c r="HQ111" s="39"/>
      <c r="HR111" s="39"/>
      <c r="HS111" s="39"/>
      <c r="HT111" s="39"/>
      <c r="HU111" s="39"/>
      <c r="HV111" s="39"/>
      <c r="HW111" s="39"/>
      <c r="HX111" s="39"/>
      <c r="HY111" s="39"/>
      <c r="HZ111" s="39"/>
      <c r="IA111" s="39"/>
      <c r="IB111" s="39"/>
      <c r="IC111" s="39"/>
      <c r="ID111" s="39"/>
      <c r="IE111" s="39"/>
      <c r="IF111" s="39"/>
      <c r="IG111" s="39"/>
      <c r="IH111" s="39"/>
      <c r="II111" s="39"/>
      <c r="IJ111" s="39"/>
      <c r="IK111" s="39"/>
      <c r="IL111" s="39"/>
      <c r="IM111" s="39"/>
      <c r="IN111" s="39"/>
      <c r="IO111" s="39"/>
      <c r="IP111" s="39"/>
      <c r="IQ111" s="39"/>
      <c r="IR111" s="39"/>
      <c r="IS111" s="39"/>
      <c r="IT111" s="39"/>
    </row>
    <row r="112" spans="2:254" s="65" customFormat="1" x14ac:dyDescent="0.2">
      <c r="B112" s="35"/>
      <c r="C112" s="35"/>
      <c r="D112" s="36"/>
      <c r="E112" s="35"/>
      <c r="F112" s="37"/>
      <c r="G112" s="38"/>
      <c r="H112" s="45"/>
      <c r="I112" s="38"/>
      <c r="J112" s="38"/>
      <c r="K112" s="38"/>
      <c r="L112" s="37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  <c r="HI112" s="39"/>
      <c r="HJ112" s="39"/>
      <c r="HK112" s="39"/>
      <c r="HL112" s="39"/>
      <c r="HM112" s="39"/>
      <c r="HN112" s="39"/>
      <c r="HO112" s="39"/>
      <c r="HP112" s="39"/>
      <c r="HQ112" s="39"/>
      <c r="HR112" s="39"/>
      <c r="HS112" s="39"/>
      <c r="HT112" s="39"/>
      <c r="HU112" s="39"/>
      <c r="HV112" s="39"/>
      <c r="HW112" s="39"/>
      <c r="HX112" s="39"/>
      <c r="HY112" s="39"/>
      <c r="HZ112" s="39"/>
      <c r="IA112" s="39"/>
      <c r="IB112" s="39"/>
      <c r="IC112" s="39"/>
      <c r="ID112" s="39"/>
      <c r="IE112" s="39"/>
      <c r="IF112" s="39"/>
      <c r="IG112" s="39"/>
      <c r="IH112" s="39"/>
      <c r="II112" s="39"/>
      <c r="IJ112" s="39"/>
      <c r="IK112" s="39"/>
      <c r="IL112" s="39"/>
      <c r="IM112" s="39"/>
      <c r="IN112" s="39"/>
      <c r="IO112" s="39"/>
      <c r="IP112" s="39"/>
      <c r="IQ112" s="39"/>
      <c r="IR112" s="39"/>
      <c r="IS112" s="39"/>
      <c r="IT112" s="39"/>
    </row>
    <row r="113" spans="2:254" s="65" customFormat="1" x14ac:dyDescent="0.2">
      <c r="B113" s="35"/>
      <c r="C113" s="35"/>
      <c r="D113" s="36"/>
      <c r="E113" s="35"/>
      <c r="F113" s="37"/>
      <c r="G113" s="38"/>
      <c r="H113" s="45"/>
      <c r="I113" s="38"/>
      <c r="J113" s="38"/>
      <c r="K113" s="38"/>
      <c r="L113" s="37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</row>
    <row r="114" spans="2:254" s="65" customFormat="1" x14ac:dyDescent="0.2">
      <c r="B114" s="35"/>
      <c r="C114" s="35"/>
      <c r="D114" s="36"/>
      <c r="E114" s="35"/>
      <c r="F114" s="37"/>
      <c r="G114" s="38"/>
      <c r="H114" s="45"/>
      <c r="I114" s="38"/>
      <c r="J114" s="38"/>
      <c r="K114" s="38"/>
      <c r="L114" s="37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</row>
    <row r="115" spans="2:254" s="65" customFormat="1" x14ac:dyDescent="0.2">
      <c r="B115" s="35"/>
      <c r="C115" s="35"/>
      <c r="D115" s="36"/>
      <c r="E115" s="35"/>
      <c r="F115" s="37"/>
      <c r="G115" s="38"/>
      <c r="H115" s="45"/>
      <c r="I115" s="38"/>
      <c r="J115" s="38"/>
      <c r="K115" s="38"/>
      <c r="L115" s="37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  <c r="HV115" s="39"/>
      <c r="HW115" s="39"/>
      <c r="HX115" s="39"/>
      <c r="HY115" s="39"/>
      <c r="HZ115" s="39"/>
      <c r="IA115" s="39"/>
      <c r="IB115" s="39"/>
      <c r="IC115" s="39"/>
      <c r="ID115" s="39"/>
      <c r="IE115" s="39"/>
      <c r="IF115" s="39"/>
      <c r="IG115" s="39"/>
      <c r="IH115" s="39"/>
      <c r="II115" s="39"/>
      <c r="IJ115" s="39"/>
      <c r="IK115" s="39"/>
      <c r="IL115" s="39"/>
      <c r="IM115" s="39"/>
      <c r="IN115" s="39"/>
      <c r="IO115" s="39"/>
      <c r="IP115" s="39"/>
      <c r="IQ115" s="39"/>
      <c r="IR115" s="39"/>
      <c r="IS115" s="39"/>
      <c r="IT115" s="39"/>
    </row>
    <row r="116" spans="2:254" s="65" customFormat="1" x14ac:dyDescent="0.2">
      <c r="B116" s="35"/>
      <c r="C116" s="35"/>
      <c r="D116" s="36"/>
      <c r="E116" s="35"/>
      <c r="F116" s="37"/>
      <c r="G116" s="38"/>
      <c r="H116" s="45"/>
      <c r="I116" s="38"/>
      <c r="J116" s="38"/>
      <c r="K116" s="38"/>
      <c r="L116" s="37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</row>
    <row r="117" spans="2:254" s="65" customFormat="1" x14ac:dyDescent="0.2">
      <c r="B117" s="35"/>
      <c r="C117" s="35"/>
      <c r="D117" s="36"/>
      <c r="E117" s="35"/>
      <c r="F117" s="37"/>
      <c r="G117" s="38"/>
      <c r="H117" s="45"/>
      <c r="I117" s="38"/>
      <c r="J117" s="38"/>
      <c r="K117" s="38"/>
      <c r="L117" s="37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</row>
    <row r="118" spans="2:254" s="65" customFormat="1" x14ac:dyDescent="0.2">
      <c r="B118" s="35"/>
      <c r="C118" s="35"/>
      <c r="D118" s="36"/>
      <c r="E118" s="35"/>
      <c r="F118" s="37"/>
      <c r="G118" s="38"/>
      <c r="H118" s="45"/>
      <c r="I118" s="38"/>
      <c r="J118" s="38"/>
      <c r="K118" s="38"/>
      <c r="L118" s="37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</row>
    <row r="119" spans="2:254" s="65" customFormat="1" x14ac:dyDescent="0.2">
      <c r="B119" s="35"/>
      <c r="C119" s="35"/>
      <c r="D119" s="36"/>
      <c r="E119" s="35"/>
      <c r="F119" s="37"/>
      <c r="G119" s="38"/>
      <c r="H119" s="45"/>
      <c r="I119" s="38"/>
      <c r="J119" s="38"/>
      <c r="K119" s="38"/>
      <c r="L119" s="37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</row>
    <row r="120" spans="2:254" s="65" customFormat="1" x14ac:dyDescent="0.2">
      <c r="B120" s="35"/>
      <c r="C120" s="35"/>
      <c r="D120" s="36"/>
      <c r="E120" s="35"/>
      <c r="F120" s="37"/>
      <c r="G120" s="38"/>
      <c r="H120" s="45"/>
      <c r="I120" s="38"/>
      <c r="J120" s="38"/>
      <c r="K120" s="38"/>
      <c r="L120" s="37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</row>
    <row r="121" spans="2:254" s="65" customFormat="1" x14ac:dyDescent="0.2">
      <c r="B121" s="35"/>
      <c r="C121" s="35"/>
      <c r="D121" s="36"/>
      <c r="E121" s="35"/>
      <c r="F121" s="37"/>
      <c r="G121" s="38"/>
      <c r="H121" s="45"/>
      <c r="I121" s="38"/>
      <c r="J121" s="38"/>
      <c r="K121" s="38"/>
      <c r="L121" s="37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</row>
    <row r="122" spans="2:254" s="65" customFormat="1" x14ac:dyDescent="0.2">
      <c r="B122" s="35"/>
      <c r="C122" s="35"/>
      <c r="D122" s="36"/>
      <c r="E122" s="35"/>
      <c r="F122" s="37"/>
      <c r="G122" s="38"/>
      <c r="H122" s="45"/>
      <c r="I122" s="38"/>
      <c r="J122" s="38"/>
      <c r="K122" s="38"/>
      <c r="L122" s="37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</row>
    <row r="123" spans="2:254" s="65" customFormat="1" x14ac:dyDescent="0.2">
      <c r="B123" s="35"/>
      <c r="C123" s="35"/>
      <c r="D123" s="36"/>
      <c r="E123" s="35"/>
      <c r="F123" s="37"/>
      <c r="G123" s="38"/>
      <c r="H123" s="45"/>
      <c r="I123" s="38"/>
      <c r="J123" s="38"/>
      <c r="K123" s="38"/>
      <c r="L123" s="37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</row>
    <row r="124" spans="2:254" s="65" customFormat="1" x14ac:dyDescent="0.2">
      <c r="B124" s="35"/>
      <c r="C124" s="35"/>
      <c r="D124" s="36"/>
      <c r="E124" s="35"/>
      <c r="F124" s="37"/>
      <c r="G124" s="38"/>
      <c r="H124" s="45"/>
      <c r="I124" s="38"/>
      <c r="J124" s="38"/>
      <c r="K124" s="38"/>
      <c r="L124" s="37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  <c r="IP124" s="39"/>
      <c r="IQ124" s="39"/>
      <c r="IR124" s="39"/>
      <c r="IS124" s="39"/>
      <c r="IT124" s="39"/>
    </row>
    <row r="125" spans="2:254" s="65" customFormat="1" x14ac:dyDescent="0.2">
      <c r="B125" s="35"/>
      <c r="C125" s="35"/>
      <c r="D125" s="36"/>
      <c r="E125" s="35"/>
      <c r="F125" s="37"/>
      <c r="G125" s="38"/>
      <c r="H125" s="45"/>
      <c r="I125" s="38"/>
      <c r="J125" s="38"/>
      <c r="K125" s="38"/>
      <c r="L125" s="37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  <c r="IE125" s="39"/>
      <c r="IF125" s="39"/>
      <c r="IG125" s="39"/>
      <c r="IH125" s="39"/>
      <c r="II125" s="39"/>
      <c r="IJ125" s="39"/>
      <c r="IK125" s="39"/>
      <c r="IL125" s="39"/>
      <c r="IM125" s="39"/>
      <c r="IN125" s="39"/>
      <c r="IO125" s="39"/>
      <c r="IP125" s="39"/>
      <c r="IQ125" s="39"/>
      <c r="IR125" s="39"/>
      <c r="IS125" s="39"/>
      <c r="IT125" s="39"/>
    </row>
    <row r="126" spans="2:254" s="65" customFormat="1" x14ac:dyDescent="0.2">
      <c r="B126" s="35"/>
      <c r="C126" s="35"/>
      <c r="D126" s="36"/>
      <c r="E126" s="35"/>
      <c r="F126" s="37"/>
      <c r="G126" s="38"/>
      <c r="H126" s="45"/>
      <c r="I126" s="38"/>
      <c r="J126" s="38"/>
      <c r="K126" s="38"/>
      <c r="L126" s="37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  <c r="IE126" s="39"/>
      <c r="IF126" s="39"/>
      <c r="IG126" s="39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</row>
    <row r="127" spans="2:254" s="65" customFormat="1" x14ac:dyDescent="0.2">
      <c r="B127" s="35"/>
      <c r="C127" s="35"/>
      <c r="D127" s="36"/>
      <c r="E127" s="35"/>
      <c r="F127" s="37"/>
      <c r="G127" s="38"/>
      <c r="H127" s="45"/>
      <c r="I127" s="38"/>
      <c r="J127" s="38"/>
      <c r="K127" s="38"/>
      <c r="L127" s="37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</row>
    <row r="128" spans="2:254" s="65" customFormat="1" x14ac:dyDescent="0.2">
      <c r="B128" s="35"/>
      <c r="C128" s="35"/>
      <c r="D128" s="36"/>
      <c r="E128" s="35"/>
      <c r="F128" s="37"/>
      <c r="G128" s="38"/>
      <c r="H128" s="45"/>
      <c r="I128" s="38"/>
      <c r="J128" s="38"/>
      <c r="K128" s="38"/>
      <c r="L128" s="37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  <c r="HV128" s="39"/>
      <c r="HW128" s="39"/>
      <c r="HX128" s="39"/>
      <c r="HY128" s="39"/>
      <c r="HZ128" s="39"/>
      <c r="IA128" s="39"/>
      <c r="IB128" s="39"/>
      <c r="IC128" s="39"/>
      <c r="ID128" s="39"/>
      <c r="IE128" s="39"/>
      <c r="IF128" s="39"/>
      <c r="IG128" s="39"/>
      <c r="IH128" s="39"/>
      <c r="II128" s="39"/>
      <c r="IJ128" s="39"/>
      <c r="IK128" s="39"/>
      <c r="IL128" s="39"/>
      <c r="IM128" s="39"/>
      <c r="IN128" s="39"/>
      <c r="IO128" s="39"/>
      <c r="IP128" s="39"/>
      <c r="IQ128" s="39"/>
      <c r="IR128" s="39"/>
      <c r="IS128" s="39"/>
      <c r="IT128" s="39"/>
    </row>
    <row r="129" spans="2:254" s="65" customFormat="1" x14ac:dyDescent="0.2">
      <c r="B129" s="35"/>
      <c r="C129" s="35"/>
      <c r="D129" s="36"/>
      <c r="E129" s="35"/>
      <c r="F129" s="37"/>
      <c r="G129" s="38"/>
      <c r="H129" s="45"/>
      <c r="I129" s="38"/>
      <c r="J129" s="38"/>
      <c r="K129" s="38"/>
      <c r="L129" s="37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</row>
    <row r="130" spans="2:254" s="65" customFormat="1" x14ac:dyDescent="0.2">
      <c r="B130" s="35"/>
      <c r="C130" s="35"/>
      <c r="D130" s="36"/>
      <c r="E130" s="35"/>
      <c r="F130" s="37"/>
      <c r="G130" s="38"/>
      <c r="H130" s="45"/>
      <c r="I130" s="38"/>
      <c r="J130" s="38"/>
      <c r="K130" s="38"/>
      <c r="L130" s="37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</row>
    <row r="131" spans="2:254" s="65" customFormat="1" x14ac:dyDescent="0.2">
      <c r="B131" s="35"/>
      <c r="C131" s="35"/>
      <c r="D131" s="36"/>
      <c r="E131" s="35"/>
      <c r="F131" s="37"/>
      <c r="G131" s="38"/>
      <c r="H131" s="45"/>
      <c r="I131" s="38"/>
      <c r="J131" s="38"/>
      <c r="K131" s="38"/>
      <c r="L131" s="37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  <c r="IE131" s="39"/>
      <c r="IF131" s="39"/>
      <c r="IG131" s="39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</row>
    <row r="132" spans="2:254" s="65" customFormat="1" x14ac:dyDescent="0.2">
      <c r="B132" s="35"/>
      <c r="C132" s="35"/>
      <c r="D132" s="36"/>
      <c r="E132" s="35"/>
      <c r="F132" s="37"/>
      <c r="G132" s="38"/>
      <c r="H132" s="45"/>
      <c r="I132" s="38"/>
      <c r="J132" s="38"/>
      <c r="K132" s="38"/>
      <c r="L132" s="37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  <c r="HI132" s="39"/>
      <c r="HJ132" s="39"/>
      <c r="HK132" s="39"/>
      <c r="HL132" s="39"/>
      <c r="HM132" s="39"/>
      <c r="HN132" s="39"/>
      <c r="HO132" s="39"/>
      <c r="HP132" s="39"/>
      <c r="HQ132" s="39"/>
      <c r="HR132" s="39"/>
      <c r="HS132" s="39"/>
      <c r="HT132" s="39"/>
      <c r="HU132" s="39"/>
      <c r="HV132" s="39"/>
      <c r="HW132" s="39"/>
      <c r="HX132" s="39"/>
      <c r="HY132" s="39"/>
      <c r="HZ132" s="39"/>
      <c r="IA132" s="39"/>
      <c r="IB132" s="39"/>
      <c r="IC132" s="39"/>
      <c r="ID132" s="39"/>
      <c r="IE132" s="39"/>
      <c r="IF132" s="39"/>
      <c r="IG132" s="39"/>
      <c r="IH132" s="39"/>
      <c r="II132" s="39"/>
      <c r="IJ132" s="39"/>
      <c r="IK132" s="39"/>
      <c r="IL132" s="39"/>
      <c r="IM132" s="39"/>
      <c r="IN132" s="39"/>
      <c r="IO132" s="39"/>
      <c r="IP132" s="39"/>
      <c r="IQ132" s="39"/>
      <c r="IR132" s="39"/>
      <c r="IS132" s="39"/>
      <c r="IT132" s="39"/>
    </row>
    <row r="133" spans="2:254" s="65" customFormat="1" x14ac:dyDescent="0.2">
      <c r="B133" s="35"/>
      <c r="C133" s="35"/>
      <c r="D133" s="36"/>
      <c r="E133" s="35"/>
      <c r="F133" s="37"/>
      <c r="G133" s="38"/>
      <c r="H133" s="45"/>
      <c r="I133" s="38"/>
      <c r="J133" s="38"/>
      <c r="K133" s="38"/>
      <c r="L133" s="37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  <c r="HI133" s="39"/>
      <c r="HJ133" s="39"/>
      <c r="HK133" s="39"/>
      <c r="HL133" s="39"/>
      <c r="HM133" s="39"/>
      <c r="HN133" s="39"/>
      <c r="HO133" s="39"/>
      <c r="HP133" s="39"/>
      <c r="HQ133" s="39"/>
      <c r="HR133" s="39"/>
      <c r="HS133" s="39"/>
      <c r="HT133" s="39"/>
      <c r="HU133" s="39"/>
      <c r="HV133" s="39"/>
      <c r="HW133" s="39"/>
      <c r="HX133" s="39"/>
      <c r="HY133" s="39"/>
      <c r="HZ133" s="39"/>
      <c r="IA133" s="39"/>
      <c r="IB133" s="39"/>
      <c r="IC133" s="39"/>
      <c r="ID133" s="39"/>
      <c r="IE133" s="39"/>
      <c r="IF133" s="39"/>
      <c r="IG133" s="39"/>
      <c r="IH133" s="39"/>
      <c r="II133" s="39"/>
      <c r="IJ133" s="39"/>
      <c r="IK133" s="39"/>
      <c r="IL133" s="39"/>
      <c r="IM133" s="39"/>
      <c r="IN133" s="39"/>
      <c r="IO133" s="39"/>
      <c r="IP133" s="39"/>
      <c r="IQ133" s="39"/>
      <c r="IR133" s="39"/>
      <c r="IS133" s="39"/>
      <c r="IT133" s="39"/>
    </row>
    <row r="134" spans="2:254" s="65" customFormat="1" x14ac:dyDescent="0.2">
      <c r="B134" s="35"/>
      <c r="C134" s="35"/>
      <c r="D134" s="36"/>
      <c r="E134" s="35"/>
      <c r="F134" s="37"/>
      <c r="G134" s="38"/>
      <c r="H134" s="45"/>
      <c r="I134" s="38"/>
      <c r="J134" s="38"/>
      <c r="K134" s="38"/>
      <c r="L134" s="37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  <c r="HI134" s="39"/>
      <c r="HJ134" s="39"/>
      <c r="HK134" s="39"/>
      <c r="HL134" s="39"/>
      <c r="HM134" s="39"/>
      <c r="HN134" s="39"/>
      <c r="HO134" s="39"/>
      <c r="HP134" s="39"/>
      <c r="HQ134" s="39"/>
      <c r="HR134" s="39"/>
      <c r="HS134" s="39"/>
      <c r="HT134" s="39"/>
      <c r="HU134" s="39"/>
      <c r="HV134" s="39"/>
      <c r="HW134" s="39"/>
      <c r="HX134" s="39"/>
      <c r="HY134" s="39"/>
      <c r="HZ134" s="39"/>
      <c r="IA134" s="39"/>
      <c r="IB134" s="39"/>
      <c r="IC134" s="39"/>
      <c r="ID134" s="39"/>
      <c r="IE134" s="39"/>
      <c r="IF134" s="39"/>
      <c r="IG134" s="39"/>
      <c r="IH134" s="39"/>
      <c r="II134" s="39"/>
      <c r="IJ134" s="39"/>
      <c r="IK134" s="39"/>
      <c r="IL134" s="39"/>
      <c r="IM134" s="39"/>
      <c r="IN134" s="39"/>
      <c r="IO134" s="39"/>
      <c r="IP134" s="39"/>
      <c r="IQ134" s="39"/>
      <c r="IR134" s="39"/>
      <c r="IS134" s="39"/>
      <c r="IT134" s="39"/>
    </row>
    <row r="135" spans="2:254" s="65" customFormat="1" x14ac:dyDescent="0.2">
      <c r="B135" s="35"/>
      <c r="C135" s="35"/>
      <c r="D135" s="36"/>
      <c r="E135" s="35"/>
      <c r="F135" s="37"/>
      <c r="G135" s="38"/>
      <c r="H135" s="45"/>
      <c r="I135" s="38"/>
      <c r="J135" s="38"/>
      <c r="K135" s="38"/>
      <c r="L135" s="37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  <c r="HI135" s="39"/>
      <c r="HJ135" s="39"/>
      <c r="HK135" s="39"/>
      <c r="HL135" s="39"/>
      <c r="HM135" s="39"/>
      <c r="HN135" s="39"/>
      <c r="HO135" s="39"/>
      <c r="HP135" s="39"/>
      <c r="HQ135" s="39"/>
      <c r="HR135" s="39"/>
      <c r="HS135" s="39"/>
      <c r="HT135" s="39"/>
      <c r="HU135" s="39"/>
      <c r="HV135" s="39"/>
      <c r="HW135" s="39"/>
      <c r="HX135" s="39"/>
      <c r="HY135" s="39"/>
      <c r="HZ135" s="39"/>
      <c r="IA135" s="39"/>
      <c r="IB135" s="39"/>
      <c r="IC135" s="39"/>
      <c r="ID135" s="39"/>
      <c r="IE135" s="39"/>
      <c r="IF135" s="39"/>
      <c r="IG135" s="39"/>
      <c r="IH135" s="39"/>
      <c r="II135" s="39"/>
      <c r="IJ135" s="39"/>
      <c r="IK135" s="39"/>
      <c r="IL135" s="39"/>
      <c r="IM135" s="39"/>
      <c r="IN135" s="39"/>
      <c r="IO135" s="39"/>
      <c r="IP135" s="39"/>
      <c r="IQ135" s="39"/>
      <c r="IR135" s="39"/>
      <c r="IS135" s="39"/>
      <c r="IT135" s="39"/>
    </row>
    <row r="136" spans="2:254" s="65" customFormat="1" x14ac:dyDescent="0.2">
      <c r="B136" s="35"/>
      <c r="C136" s="35"/>
      <c r="D136" s="36"/>
      <c r="E136" s="35"/>
      <c r="F136" s="37"/>
      <c r="G136" s="38"/>
      <c r="H136" s="45"/>
      <c r="I136" s="38"/>
      <c r="J136" s="38"/>
      <c r="K136" s="38"/>
      <c r="L136" s="37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  <c r="IE136" s="39"/>
      <c r="IF136" s="39"/>
      <c r="IG136" s="39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</row>
    <row r="137" spans="2:254" s="65" customFormat="1" x14ac:dyDescent="0.2">
      <c r="B137" s="35"/>
      <c r="C137" s="35"/>
      <c r="D137" s="36"/>
      <c r="E137" s="35"/>
      <c r="F137" s="37"/>
      <c r="G137" s="38"/>
      <c r="H137" s="45"/>
      <c r="I137" s="38"/>
      <c r="J137" s="38"/>
      <c r="K137" s="38"/>
      <c r="L137" s="37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  <c r="IE137" s="39"/>
      <c r="IF137" s="39"/>
      <c r="IG137" s="39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</row>
    <row r="138" spans="2:254" s="65" customFormat="1" x14ac:dyDescent="0.2">
      <c r="B138" s="35"/>
      <c r="C138" s="35"/>
      <c r="D138" s="36"/>
      <c r="E138" s="35"/>
      <c r="F138" s="37"/>
      <c r="G138" s="38"/>
      <c r="H138" s="45"/>
      <c r="I138" s="38"/>
      <c r="J138" s="38"/>
      <c r="K138" s="38"/>
      <c r="L138" s="37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  <c r="HI138" s="39"/>
      <c r="HJ138" s="39"/>
      <c r="HK138" s="39"/>
      <c r="HL138" s="39"/>
      <c r="HM138" s="39"/>
      <c r="HN138" s="39"/>
      <c r="HO138" s="39"/>
      <c r="HP138" s="39"/>
      <c r="HQ138" s="39"/>
      <c r="HR138" s="39"/>
      <c r="HS138" s="39"/>
      <c r="HT138" s="39"/>
      <c r="HU138" s="39"/>
      <c r="HV138" s="39"/>
      <c r="HW138" s="39"/>
      <c r="HX138" s="39"/>
      <c r="HY138" s="39"/>
      <c r="HZ138" s="39"/>
      <c r="IA138" s="39"/>
      <c r="IB138" s="39"/>
      <c r="IC138" s="39"/>
      <c r="ID138" s="39"/>
      <c r="IE138" s="39"/>
      <c r="IF138" s="39"/>
      <c r="IG138" s="39"/>
      <c r="IH138" s="39"/>
      <c r="II138" s="39"/>
      <c r="IJ138" s="39"/>
      <c r="IK138" s="39"/>
      <c r="IL138" s="39"/>
      <c r="IM138" s="39"/>
      <c r="IN138" s="39"/>
      <c r="IO138" s="39"/>
      <c r="IP138" s="39"/>
      <c r="IQ138" s="39"/>
      <c r="IR138" s="39"/>
      <c r="IS138" s="39"/>
      <c r="IT138" s="39"/>
    </row>
    <row r="139" spans="2:254" s="65" customFormat="1" x14ac:dyDescent="0.2">
      <c r="B139" s="35"/>
      <c r="C139" s="35"/>
      <c r="D139" s="36"/>
      <c r="E139" s="35"/>
      <c r="F139" s="37"/>
      <c r="G139" s="38"/>
      <c r="H139" s="45"/>
      <c r="I139" s="38"/>
      <c r="J139" s="38"/>
      <c r="K139" s="38"/>
      <c r="L139" s="37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  <c r="IE139" s="39"/>
      <c r="IF139" s="39"/>
      <c r="IG139" s="39"/>
      <c r="IH139" s="39"/>
      <c r="II139" s="39"/>
      <c r="IJ139" s="39"/>
      <c r="IK139" s="39"/>
      <c r="IL139" s="39"/>
      <c r="IM139" s="39"/>
      <c r="IN139" s="39"/>
      <c r="IO139" s="39"/>
      <c r="IP139" s="39"/>
      <c r="IQ139" s="39"/>
      <c r="IR139" s="39"/>
      <c r="IS139" s="39"/>
      <c r="IT139" s="39"/>
    </row>
    <row r="140" spans="2:254" s="65" customFormat="1" x14ac:dyDescent="0.2">
      <c r="B140" s="35"/>
      <c r="C140" s="35"/>
      <c r="D140" s="36"/>
      <c r="E140" s="35"/>
      <c r="F140" s="37"/>
      <c r="G140" s="38"/>
      <c r="H140" s="45"/>
      <c r="I140" s="38"/>
      <c r="J140" s="38"/>
      <c r="K140" s="38"/>
      <c r="L140" s="37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9"/>
      <c r="HT140" s="39"/>
      <c r="HU140" s="39"/>
      <c r="HV140" s="39"/>
      <c r="HW140" s="39"/>
      <c r="HX140" s="39"/>
      <c r="HY140" s="39"/>
      <c r="HZ140" s="39"/>
      <c r="IA140" s="39"/>
      <c r="IB140" s="39"/>
      <c r="IC140" s="39"/>
      <c r="ID140" s="39"/>
      <c r="IE140" s="39"/>
      <c r="IF140" s="39"/>
      <c r="IG140" s="39"/>
      <c r="IH140" s="39"/>
      <c r="II140" s="39"/>
      <c r="IJ140" s="39"/>
      <c r="IK140" s="39"/>
      <c r="IL140" s="39"/>
      <c r="IM140" s="39"/>
      <c r="IN140" s="39"/>
      <c r="IO140" s="39"/>
      <c r="IP140" s="39"/>
      <c r="IQ140" s="39"/>
      <c r="IR140" s="39"/>
      <c r="IS140" s="39"/>
      <c r="IT140" s="39"/>
    </row>
    <row r="141" spans="2:254" s="65" customFormat="1" x14ac:dyDescent="0.2">
      <c r="B141" s="35"/>
      <c r="C141" s="35"/>
      <c r="D141" s="36"/>
      <c r="E141" s="35"/>
      <c r="F141" s="37"/>
      <c r="G141" s="38"/>
      <c r="H141" s="45"/>
      <c r="I141" s="38"/>
      <c r="J141" s="38"/>
      <c r="K141" s="38"/>
      <c r="L141" s="37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  <c r="HI141" s="39"/>
      <c r="HJ141" s="39"/>
      <c r="HK141" s="39"/>
      <c r="HL141" s="39"/>
      <c r="HM141" s="39"/>
      <c r="HN141" s="39"/>
      <c r="HO141" s="39"/>
      <c r="HP141" s="39"/>
      <c r="HQ141" s="39"/>
      <c r="HR141" s="39"/>
      <c r="HS141" s="39"/>
      <c r="HT141" s="39"/>
      <c r="HU141" s="39"/>
      <c r="HV141" s="39"/>
      <c r="HW141" s="39"/>
      <c r="HX141" s="39"/>
      <c r="HY141" s="39"/>
      <c r="HZ141" s="39"/>
      <c r="IA141" s="39"/>
      <c r="IB141" s="39"/>
      <c r="IC141" s="39"/>
      <c r="ID141" s="39"/>
      <c r="IE141" s="39"/>
      <c r="IF141" s="39"/>
      <c r="IG141" s="39"/>
      <c r="IH141" s="39"/>
      <c r="II141" s="39"/>
      <c r="IJ141" s="39"/>
      <c r="IK141" s="39"/>
      <c r="IL141" s="39"/>
      <c r="IM141" s="39"/>
      <c r="IN141" s="39"/>
      <c r="IO141" s="39"/>
      <c r="IP141" s="39"/>
      <c r="IQ141" s="39"/>
      <c r="IR141" s="39"/>
      <c r="IS141" s="39"/>
      <c r="IT141" s="39"/>
    </row>
    <row r="142" spans="2:254" s="65" customFormat="1" x14ac:dyDescent="0.2">
      <c r="B142" s="35"/>
      <c r="C142" s="35"/>
      <c r="D142" s="36"/>
      <c r="E142" s="35"/>
      <c r="F142" s="37"/>
      <c r="G142" s="38"/>
      <c r="H142" s="45"/>
      <c r="I142" s="38"/>
      <c r="J142" s="38"/>
      <c r="K142" s="38"/>
      <c r="L142" s="37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9"/>
      <c r="HT142" s="39"/>
      <c r="HU142" s="39"/>
      <c r="HV142" s="39"/>
      <c r="HW142" s="39"/>
      <c r="HX142" s="39"/>
      <c r="HY142" s="39"/>
      <c r="HZ142" s="39"/>
      <c r="IA142" s="39"/>
      <c r="IB142" s="39"/>
      <c r="IC142" s="39"/>
      <c r="ID142" s="39"/>
      <c r="IE142" s="39"/>
      <c r="IF142" s="39"/>
      <c r="IG142" s="39"/>
      <c r="IH142" s="39"/>
      <c r="II142" s="39"/>
      <c r="IJ142" s="39"/>
      <c r="IK142" s="39"/>
      <c r="IL142" s="39"/>
      <c r="IM142" s="39"/>
      <c r="IN142" s="39"/>
      <c r="IO142" s="39"/>
      <c r="IP142" s="39"/>
      <c r="IQ142" s="39"/>
      <c r="IR142" s="39"/>
      <c r="IS142" s="39"/>
      <c r="IT142" s="39"/>
    </row>
    <row r="143" spans="2:254" s="65" customFormat="1" x14ac:dyDescent="0.2">
      <c r="B143" s="35"/>
      <c r="C143" s="35"/>
      <c r="D143" s="36"/>
      <c r="E143" s="35"/>
      <c r="F143" s="37"/>
      <c r="G143" s="38"/>
      <c r="H143" s="45"/>
      <c r="I143" s="38"/>
      <c r="J143" s="38"/>
      <c r="K143" s="38"/>
      <c r="L143" s="37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9"/>
      <c r="HT143" s="39"/>
      <c r="HU143" s="39"/>
      <c r="HV143" s="39"/>
      <c r="HW143" s="39"/>
      <c r="HX143" s="39"/>
      <c r="HY143" s="39"/>
      <c r="HZ143" s="39"/>
      <c r="IA143" s="39"/>
      <c r="IB143" s="39"/>
      <c r="IC143" s="39"/>
      <c r="ID143" s="39"/>
      <c r="IE143" s="39"/>
      <c r="IF143" s="39"/>
      <c r="IG143" s="39"/>
      <c r="IH143" s="39"/>
      <c r="II143" s="39"/>
      <c r="IJ143" s="39"/>
      <c r="IK143" s="39"/>
      <c r="IL143" s="39"/>
      <c r="IM143" s="39"/>
      <c r="IN143" s="39"/>
      <c r="IO143" s="39"/>
      <c r="IP143" s="39"/>
      <c r="IQ143" s="39"/>
      <c r="IR143" s="39"/>
      <c r="IS143" s="39"/>
      <c r="IT143" s="39"/>
    </row>
    <row r="144" spans="2:254" s="65" customFormat="1" x14ac:dyDescent="0.2">
      <c r="B144" s="35"/>
      <c r="C144" s="35"/>
      <c r="D144" s="36"/>
      <c r="E144" s="35"/>
      <c r="F144" s="37"/>
      <c r="G144" s="38"/>
      <c r="H144" s="45"/>
      <c r="I144" s="38"/>
      <c r="J144" s="38"/>
      <c r="K144" s="38"/>
      <c r="L144" s="37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  <c r="IE144" s="39"/>
      <c r="IF144" s="39"/>
      <c r="IG144" s="39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</row>
    <row r="145" spans="2:254" s="65" customFormat="1" x14ac:dyDescent="0.2">
      <c r="B145" s="35"/>
      <c r="C145" s="35"/>
      <c r="D145" s="36"/>
      <c r="E145" s="35"/>
      <c r="F145" s="37"/>
      <c r="G145" s="38"/>
      <c r="H145" s="45"/>
      <c r="I145" s="38"/>
      <c r="J145" s="38"/>
      <c r="K145" s="38"/>
      <c r="L145" s="37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  <c r="IE145" s="39"/>
      <c r="IF145" s="39"/>
      <c r="IG145" s="39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</row>
    <row r="146" spans="2:254" s="65" customFormat="1" x14ac:dyDescent="0.2">
      <c r="B146" s="35"/>
      <c r="C146" s="35"/>
      <c r="D146" s="36"/>
      <c r="E146" s="35"/>
      <c r="F146" s="37"/>
      <c r="G146" s="38"/>
      <c r="H146" s="45"/>
      <c r="I146" s="38"/>
      <c r="J146" s="38"/>
      <c r="K146" s="38"/>
      <c r="L146" s="37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</row>
    <row r="147" spans="2:254" s="65" customFormat="1" x14ac:dyDescent="0.2">
      <c r="B147" s="35"/>
      <c r="C147" s="35"/>
      <c r="D147" s="36"/>
      <c r="E147" s="35"/>
      <c r="F147" s="37"/>
      <c r="G147" s="38"/>
      <c r="H147" s="45"/>
      <c r="I147" s="38"/>
      <c r="J147" s="38"/>
      <c r="K147" s="38"/>
      <c r="L147" s="37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  <c r="IE147" s="39"/>
      <c r="IF147" s="39"/>
      <c r="IG147" s="39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</row>
    <row r="148" spans="2:254" s="65" customFormat="1" x14ac:dyDescent="0.2">
      <c r="B148" s="35"/>
      <c r="C148" s="35"/>
      <c r="D148" s="36"/>
      <c r="E148" s="35"/>
      <c r="F148" s="37"/>
      <c r="G148" s="38"/>
      <c r="H148" s="45"/>
      <c r="I148" s="38"/>
      <c r="J148" s="38"/>
      <c r="K148" s="38"/>
      <c r="L148" s="37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  <c r="IE148" s="39"/>
      <c r="IF148" s="39"/>
      <c r="IG148" s="39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</row>
    <row r="149" spans="2:254" s="65" customFormat="1" x14ac:dyDescent="0.2">
      <c r="B149" s="35"/>
      <c r="C149" s="35"/>
      <c r="D149" s="36"/>
      <c r="E149" s="35"/>
      <c r="F149" s="37"/>
      <c r="G149" s="38"/>
      <c r="H149" s="45"/>
      <c r="I149" s="38"/>
      <c r="J149" s="38"/>
      <c r="K149" s="38"/>
      <c r="L149" s="37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  <c r="IE149" s="39"/>
      <c r="IF149" s="39"/>
      <c r="IG149" s="39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</row>
    <row r="150" spans="2:254" s="65" customFormat="1" x14ac:dyDescent="0.2">
      <c r="B150" s="35"/>
      <c r="C150" s="35"/>
      <c r="D150" s="36"/>
      <c r="E150" s="35"/>
      <c r="F150" s="37"/>
      <c r="G150" s="38"/>
      <c r="H150" s="45"/>
      <c r="I150" s="38"/>
      <c r="J150" s="38"/>
      <c r="K150" s="38"/>
      <c r="L150" s="37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  <c r="IE150" s="39"/>
      <c r="IF150" s="39"/>
      <c r="IG150" s="39"/>
      <c r="IH150" s="39"/>
      <c r="II150" s="39"/>
      <c r="IJ150" s="39"/>
      <c r="IK150" s="39"/>
      <c r="IL150" s="39"/>
      <c r="IM150" s="39"/>
      <c r="IN150" s="39"/>
      <c r="IO150" s="39"/>
      <c r="IP150" s="39"/>
      <c r="IQ150" s="39"/>
      <c r="IR150" s="39"/>
      <c r="IS150" s="39"/>
      <c r="IT150" s="39"/>
    </row>
    <row r="151" spans="2:254" s="65" customFormat="1" x14ac:dyDescent="0.2">
      <c r="B151" s="35"/>
      <c r="C151" s="35"/>
      <c r="D151" s="36"/>
      <c r="E151" s="35"/>
      <c r="F151" s="37"/>
      <c r="G151" s="38"/>
      <c r="H151" s="45"/>
      <c r="I151" s="38"/>
      <c r="J151" s="38"/>
      <c r="K151" s="38"/>
      <c r="L151" s="37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  <c r="FQ151" s="39"/>
      <c r="FR151" s="39"/>
      <c r="FS151" s="39"/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39"/>
      <c r="GF151" s="39"/>
      <c r="GG151" s="39"/>
      <c r="GH151" s="39"/>
      <c r="GI151" s="39"/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39"/>
      <c r="GU151" s="39"/>
      <c r="GV151" s="39"/>
      <c r="GW151" s="39"/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  <c r="HI151" s="39"/>
      <c r="HJ151" s="39"/>
      <c r="HK151" s="39"/>
      <c r="HL151" s="39"/>
      <c r="HM151" s="39"/>
      <c r="HN151" s="39"/>
      <c r="HO151" s="39"/>
      <c r="HP151" s="39"/>
      <c r="HQ151" s="39"/>
      <c r="HR151" s="39"/>
      <c r="HS151" s="39"/>
      <c r="HT151" s="39"/>
      <c r="HU151" s="39"/>
      <c r="HV151" s="39"/>
      <c r="HW151" s="39"/>
      <c r="HX151" s="39"/>
      <c r="HY151" s="39"/>
      <c r="HZ151" s="39"/>
      <c r="IA151" s="39"/>
      <c r="IB151" s="39"/>
      <c r="IC151" s="39"/>
      <c r="ID151" s="39"/>
      <c r="IE151" s="39"/>
      <c r="IF151" s="39"/>
      <c r="IG151" s="39"/>
      <c r="IH151" s="39"/>
      <c r="II151" s="39"/>
      <c r="IJ151" s="39"/>
      <c r="IK151" s="39"/>
      <c r="IL151" s="39"/>
      <c r="IM151" s="39"/>
      <c r="IN151" s="39"/>
      <c r="IO151" s="39"/>
      <c r="IP151" s="39"/>
      <c r="IQ151" s="39"/>
      <c r="IR151" s="39"/>
      <c r="IS151" s="39"/>
      <c r="IT151" s="39"/>
    </row>
    <row r="152" spans="2:254" s="65" customFormat="1" x14ac:dyDescent="0.2">
      <c r="B152" s="35"/>
      <c r="C152" s="35"/>
      <c r="D152" s="36"/>
      <c r="E152" s="35"/>
      <c r="F152" s="37"/>
      <c r="G152" s="38"/>
      <c r="H152" s="45"/>
      <c r="I152" s="38"/>
      <c r="J152" s="38"/>
      <c r="K152" s="38"/>
      <c r="L152" s="37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  <c r="IE152" s="39"/>
      <c r="IF152" s="39"/>
      <c r="IG152" s="39"/>
      <c r="IH152" s="39"/>
      <c r="II152" s="39"/>
      <c r="IJ152" s="39"/>
      <c r="IK152" s="39"/>
      <c r="IL152" s="39"/>
      <c r="IM152" s="39"/>
      <c r="IN152" s="39"/>
      <c r="IO152" s="39"/>
      <c r="IP152" s="39"/>
      <c r="IQ152" s="39"/>
      <c r="IR152" s="39"/>
      <c r="IS152" s="39"/>
      <c r="IT152" s="39"/>
    </row>
    <row r="153" spans="2:254" s="65" customFormat="1" x14ac:dyDescent="0.2">
      <c r="B153" s="35"/>
      <c r="C153" s="35"/>
      <c r="D153" s="36"/>
      <c r="E153" s="35"/>
      <c r="F153" s="37"/>
      <c r="G153" s="38"/>
      <c r="H153" s="45"/>
      <c r="I153" s="38"/>
      <c r="J153" s="38"/>
      <c r="K153" s="38"/>
      <c r="L153" s="37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  <c r="IE153" s="39"/>
      <c r="IF153" s="39"/>
      <c r="IG153" s="39"/>
      <c r="IH153" s="39"/>
      <c r="II153" s="39"/>
      <c r="IJ153" s="39"/>
      <c r="IK153" s="39"/>
      <c r="IL153" s="39"/>
      <c r="IM153" s="39"/>
      <c r="IN153" s="39"/>
      <c r="IO153" s="39"/>
      <c r="IP153" s="39"/>
      <c r="IQ153" s="39"/>
      <c r="IR153" s="39"/>
      <c r="IS153" s="39"/>
      <c r="IT153" s="39"/>
    </row>
    <row r="154" spans="2:254" s="65" customFormat="1" x14ac:dyDescent="0.2">
      <c r="B154" s="35"/>
      <c r="C154" s="35"/>
      <c r="D154" s="36"/>
      <c r="E154" s="35"/>
      <c r="F154" s="37"/>
      <c r="G154" s="38"/>
      <c r="H154" s="45"/>
      <c r="I154" s="38"/>
      <c r="J154" s="38"/>
      <c r="K154" s="38"/>
      <c r="L154" s="37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  <c r="IE154" s="39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</row>
    <row r="155" spans="2:254" s="65" customFormat="1" x14ac:dyDescent="0.2">
      <c r="B155" s="35"/>
      <c r="C155" s="35"/>
      <c r="D155" s="36"/>
      <c r="E155" s="35"/>
      <c r="F155" s="37"/>
      <c r="G155" s="38"/>
      <c r="H155" s="45"/>
      <c r="I155" s="38"/>
      <c r="J155" s="38"/>
      <c r="K155" s="38"/>
      <c r="L155" s="37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39"/>
      <c r="GU155" s="39"/>
      <c r="GV155" s="39"/>
      <c r="GW155" s="39"/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  <c r="HI155" s="39"/>
      <c r="HJ155" s="39"/>
      <c r="HK155" s="39"/>
      <c r="HL155" s="39"/>
      <c r="HM155" s="39"/>
      <c r="HN155" s="39"/>
      <c r="HO155" s="39"/>
      <c r="HP155" s="39"/>
      <c r="HQ155" s="39"/>
      <c r="HR155" s="39"/>
      <c r="HS155" s="39"/>
      <c r="HT155" s="39"/>
      <c r="HU155" s="39"/>
      <c r="HV155" s="39"/>
      <c r="HW155" s="39"/>
      <c r="HX155" s="39"/>
      <c r="HY155" s="39"/>
      <c r="HZ155" s="39"/>
      <c r="IA155" s="39"/>
      <c r="IB155" s="39"/>
      <c r="IC155" s="39"/>
      <c r="ID155" s="39"/>
      <c r="IE155" s="39"/>
      <c r="IF155" s="39"/>
      <c r="IG155" s="39"/>
      <c r="IH155" s="39"/>
      <c r="II155" s="39"/>
      <c r="IJ155" s="39"/>
      <c r="IK155" s="39"/>
      <c r="IL155" s="39"/>
      <c r="IM155" s="39"/>
      <c r="IN155" s="39"/>
      <c r="IO155" s="39"/>
      <c r="IP155" s="39"/>
      <c r="IQ155" s="39"/>
      <c r="IR155" s="39"/>
      <c r="IS155" s="39"/>
      <c r="IT155" s="39"/>
    </row>
    <row r="156" spans="2:254" s="65" customFormat="1" x14ac:dyDescent="0.2">
      <c r="B156" s="35"/>
      <c r="C156" s="35"/>
      <c r="D156" s="36"/>
      <c r="E156" s="35"/>
      <c r="F156" s="37"/>
      <c r="G156" s="38"/>
      <c r="H156" s="45"/>
      <c r="I156" s="38"/>
      <c r="J156" s="38"/>
      <c r="K156" s="38"/>
      <c r="L156" s="37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39"/>
      <c r="FQ156" s="39"/>
      <c r="FR156" s="39"/>
      <c r="FS156" s="39"/>
      <c r="FT156" s="39"/>
      <c r="FU156" s="39"/>
      <c r="FV156" s="39"/>
      <c r="FW156" s="39"/>
      <c r="FX156" s="39"/>
      <c r="FY156" s="39"/>
      <c r="FZ156" s="39"/>
      <c r="GA156" s="39"/>
      <c r="GB156" s="39"/>
      <c r="GC156" s="39"/>
      <c r="GD156" s="39"/>
      <c r="GE156" s="39"/>
      <c r="GF156" s="39"/>
      <c r="GG156" s="39"/>
      <c r="GH156" s="39"/>
      <c r="GI156" s="39"/>
      <c r="GJ156" s="39"/>
      <c r="GK156" s="39"/>
      <c r="GL156" s="39"/>
      <c r="GM156" s="39"/>
      <c r="GN156" s="39"/>
      <c r="GO156" s="39"/>
      <c r="GP156" s="39"/>
      <c r="GQ156" s="39"/>
      <c r="GR156" s="39"/>
      <c r="GS156" s="39"/>
      <c r="GT156" s="39"/>
      <c r="GU156" s="39"/>
      <c r="GV156" s="39"/>
      <c r="GW156" s="39"/>
      <c r="GX156" s="39"/>
      <c r="GY156" s="39"/>
      <c r="GZ156" s="39"/>
      <c r="HA156" s="39"/>
      <c r="HB156" s="39"/>
      <c r="HC156" s="39"/>
      <c r="HD156" s="39"/>
      <c r="HE156" s="39"/>
      <c r="HF156" s="39"/>
      <c r="HG156" s="39"/>
      <c r="HH156" s="39"/>
      <c r="HI156" s="39"/>
      <c r="HJ156" s="39"/>
      <c r="HK156" s="39"/>
      <c r="HL156" s="39"/>
      <c r="HM156" s="39"/>
      <c r="HN156" s="39"/>
      <c r="HO156" s="39"/>
      <c r="HP156" s="39"/>
      <c r="HQ156" s="39"/>
      <c r="HR156" s="39"/>
      <c r="HS156" s="39"/>
      <c r="HT156" s="39"/>
      <c r="HU156" s="39"/>
      <c r="HV156" s="39"/>
      <c r="HW156" s="39"/>
      <c r="HX156" s="39"/>
      <c r="HY156" s="39"/>
      <c r="HZ156" s="39"/>
      <c r="IA156" s="39"/>
      <c r="IB156" s="39"/>
      <c r="IC156" s="39"/>
      <c r="ID156" s="39"/>
      <c r="IE156" s="39"/>
      <c r="IF156" s="39"/>
      <c r="IG156" s="39"/>
      <c r="IH156" s="39"/>
      <c r="II156" s="39"/>
      <c r="IJ156" s="39"/>
      <c r="IK156" s="39"/>
      <c r="IL156" s="39"/>
      <c r="IM156" s="39"/>
      <c r="IN156" s="39"/>
      <c r="IO156" s="39"/>
      <c r="IP156" s="39"/>
      <c r="IQ156" s="39"/>
      <c r="IR156" s="39"/>
      <c r="IS156" s="39"/>
      <c r="IT156" s="39"/>
    </row>
    <row r="157" spans="2:254" s="65" customFormat="1" x14ac:dyDescent="0.2">
      <c r="B157" s="35"/>
      <c r="C157" s="35"/>
      <c r="D157" s="36"/>
      <c r="E157" s="35"/>
      <c r="F157" s="37"/>
      <c r="G157" s="38"/>
      <c r="H157" s="45"/>
      <c r="I157" s="38"/>
      <c r="J157" s="38"/>
      <c r="K157" s="38"/>
      <c r="L157" s="37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  <c r="HI157" s="39"/>
      <c r="HJ157" s="39"/>
      <c r="HK157" s="39"/>
      <c r="HL157" s="39"/>
      <c r="HM157" s="39"/>
      <c r="HN157" s="39"/>
      <c r="HO157" s="39"/>
      <c r="HP157" s="39"/>
      <c r="HQ157" s="39"/>
      <c r="HR157" s="39"/>
      <c r="HS157" s="39"/>
      <c r="HT157" s="39"/>
      <c r="HU157" s="39"/>
      <c r="HV157" s="39"/>
      <c r="HW157" s="39"/>
      <c r="HX157" s="39"/>
      <c r="HY157" s="39"/>
      <c r="HZ157" s="39"/>
      <c r="IA157" s="39"/>
      <c r="IB157" s="39"/>
      <c r="IC157" s="39"/>
      <c r="ID157" s="39"/>
      <c r="IE157" s="39"/>
      <c r="IF157" s="39"/>
      <c r="IG157" s="39"/>
      <c r="IH157" s="39"/>
      <c r="II157" s="39"/>
      <c r="IJ157" s="39"/>
      <c r="IK157" s="39"/>
      <c r="IL157" s="39"/>
      <c r="IM157" s="39"/>
      <c r="IN157" s="39"/>
      <c r="IO157" s="39"/>
      <c r="IP157" s="39"/>
      <c r="IQ157" s="39"/>
      <c r="IR157" s="39"/>
      <c r="IS157" s="39"/>
      <c r="IT157" s="39"/>
    </row>
    <row r="158" spans="2:254" s="65" customFormat="1" x14ac:dyDescent="0.2">
      <c r="B158" s="35"/>
      <c r="C158" s="35"/>
      <c r="D158" s="36"/>
      <c r="E158" s="35"/>
      <c r="F158" s="37"/>
      <c r="G158" s="38"/>
      <c r="H158" s="45"/>
      <c r="I158" s="38"/>
      <c r="J158" s="38"/>
      <c r="K158" s="38"/>
      <c r="L158" s="37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  <c r="FQ158" s="39"/>
      <c r="FR158" s="39"/>
      <c r="FS158" s="39"/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39"/>
      <c r="GF158" s="39"/>
      <c r="GG158" s="39"/>
      <c r="GH158" s="39"/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39"/>
      <c r="GU158" s="39"/>
      <c r="GV158" s="39"/>
      <c r="GW158" s="39"/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  <c r="HI158" s="39"/>
      <c r="HJ158" s="39"/>
      <c r="HK158" s="39"/>
      <c r="HL158" s="39"/>
      <c r="HM158" s="39"/>
      <c r="HN158" s="39"/>
      <c r="HO158" s="39"/>
      <c r="HP158" s="39"/>
      <c r="HQ158" s="39"/>
      <c r="HR158" s="39"/>
      <c r="HS158" s="39"/>
      <c r="HT158" s="39"/>
      <c r="HU158" s="39"/>
      <c r="HV158" s="39"/>
      <c r="HW158" s="39"/>
      <c r="HX158" s="39"/>
      <c r="HY158" s="39"/>
      <c r="HZ158" s="39"/>
      <c r="IA158" s="39"/>
      <c r="IB158" s="39"/>
      <c r="IC158" s="39"/>
      <c r="ID158" s="39"/>
      <c r="IE158" s="39"/>
      <c r="IF158" s="39"/>
      <c r="IG158" s="39"/>
      <c r="IH158" s="39"/>
      <c r="II158" s="39"/>
      <c r="IJ158" s="39"/>
      <c r="IK158" s="39"/>
      <c r="IL158" s="39"/>
      <c r="IM158" s="39"/>
      <c r="IN158" s="39"/>
      <c r="IO158" s="39"/>
      <c r="IP158" s="39"/>
      <c r="IQ158" s="39"/>
      <c r="IR158" s="39"/>
      <c r="IS158" s="39"/>
      <c r="IT158" s="39"/>
    </row>
    <row r="159" spans="2:254" s="65" customFormat="1" x14ac:dyDescent="0.2">
      <c r="B159" s="35"/>
      <c r="C159" s="35"/>
      <c r="D159" s="36"/>
      <c r="E159" s="35"/>
      <c r="F159" s="37"/>
      <c r="G159" s="38"/>
      <c r="H159" s="45"/>
      <c r="I159" s="38"/>
      <c r="J159" s="38"/>
      <c r="K159" s="38"/>
      <c r="L159" s="37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</row>
    <row r="160" spans="2:254" s="65" customFormat="1" x14ac:dyDescent="0.2">
      <c r="B160" s="35"/>
      <c r="C160" s="35"/>
      <c r="D160" s="36"/>
      <c r="E160" s="35"/>
      <c r="F160" s="37"/>
      <c r="G160" s="38"/>
      <c r="H160" s="45"/>
      <c r="I160" s="38"/>
      <c r="J160" s="38"/>
      <c r="K160" s="38"/>
      <c r="L160" s="37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9"/>
      <c r="HT160" s="39"/>
      <c r="HU160" s="39"/>
      <c r="HV160" s="39"/>
      <c r="HW160" s="39"/>
      <c r="HX160" s="39"/>
      <c r="HY160" s="39"/>
      <c r="HZ160" s="39"/>
      <c r="IA160" s="39"/>
      <c r="IB160" s="39"/>
      <c r="IC160" s="39"/>
      <c r="ID160" s="39"/>
      <c r="IE160" s="39"/>
      <c r="IF160" s="39"/>
      <c r="IG160" s="39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</row>
    <row r="161" spans="2:254" s="65" customFormat="1" x14ac:dyDescent="0.2">
      <c r="B161" s="35"/>
      <c r="C161" s="35"/>
      <c r="D161" s="36"/>
      <c r="E161" s="35"/>
      <c r="F161" s="37"/>
      <c r="G161" s="38"/>
      <c r="H161" s="45"/>
      <c r="I161" s="38"/>
      <c r="J161" s="38"/>
      <c r="K161" s="38"/>
      <c r="L161" s="37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39"/>
      <c r="FQ161" s="39"/>
      <c r="FR161" s="39"/>
      <c r="FS161" s="39"/>
      <c r="FT161" s="39"/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39"/>
      <c r="GF161" s="39"/>
      <c r="GG161" s="39"/>
      <c r="GH161" s="39"/>
      <c r="GI161" s="39"/>
      <c r="GJ161" s="39"/>
      <c r="GK161" s="39"/>
      <c r="GL161" s="39"/>
      <c r="GM161" s="39"/>
      <c r="GN161" s="39"/>
      <c r="GO161" s="39"/>
      <c r="GP161" s="39"/>
      <c r="GQ161" s="39"/>
      <c r="GR161" s="39"/>
      <c r="GS161" s="39"/>
      <c r="GT161" s="39"/>
      <c r="GU161" s="39"/>
      <c r="GV161" s="39"/>
      <c r="GW161" s="39"/>
      <c r="GX161" s="39"/>
      <c r="GY161" s="39"/>
      <c r="GZ161" s="39"/>
      <c r="HA161" s="39"/>
      <c r="HB161" s="39"/>
      <c r="HC161" s="39"/>
      <c r="HD161" s="39"/>
      <c r="HE161" s="39"/>
      <c r="HF161" s="39"/>
      <c r="HG161" s="39"/>
      <c r="HH161" s="39"/>
      <c r="HI161" s="39"/>
      <c r="HJ161" s="39"/>
      <c r="HK161" s="39"/>
      <c r="HL161" s="39"/>
      <c r="HM161" s="39"/>
      <c r="HN161" s="39"/>
      <c r="HO161" s="39"/>
      <c r="HP161" s="39"/>
      <c r="HQ161" s="39"/>
      <c r="HR161" s="39"/>
      <c r="HS161" s="39"/>
      <c r="HT161" s="39"/>
      <c r="HU161" s="39"/>
      <c r="HV161" s="39"/>
      <c r="HW161" s="39"/>
      <c r="HX161" s="39"/>
      <c r="HY161" s="39"/>
      <c r="HZ161" s="39"/>
      <c r="IA161" s="39"/>
      <c r="IB161" s="39"/>
      <c r="IC161" s="39"/>
      <c r="ID161" s="39"/>
      <c r="IE161" s="39"/>
      <c r="IF161" s="39"/>
      <c r="IG161" s="39"/>
      <c r="IH161" s="39"/>
      <c r="II161" s="39"/>
      <c r="IJ161" s="39"/>
      <c r="IK161" s="39"/>
      <c r="IL161" s="39"/>
      <c r="IM161" s="39"/>
      <c r="IN161" s="39"/>
      <c r="IO161" s="39"/>
      <c r="IP161" s="39"/>
      <c r="IQ161" s="39"/>
      <c r="IR161" s="39"/>
      <c r="IS161" s="39"/>
      <c r="IT161" s="39"/>
    </row>
    <row r="162" spans="2:254" s="65" customFormat="1" x14ac:dyDescent="0.2">
      <c r="B162" s="35"/>
      <c r="C162" s="35"/>
      <c r="D162" s="36"/>
      <c r="E162" s="35"/>
      <c r="F162" s="37"/>
      <c r="G162" s="38"/>
      <c r="H162" s="45"/>
      <c r="I162" s="38"/>
      <c r="J162" s="38"/>
      <c r="K162" s="38"/>
      <c r="L162" s="37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  <c r="HI162" s="39"/>
      <c r="HJ162" s="39"/>
      <c r="HK162" s="39"/>
      <c r="HL162" s="39"/>
      <c r="HM162" s="39"/>
      <c r="HN162" s="39"/>
      <c r="HO162" s="39"/>
      <c r="HP162" s="39"/>
      <c r="HQ162" s="39"/>
      <c r="HR162" s="39"/>
      <c r="HS162" s="39"/>
      <c r="HT162" s="39"/>
      <c r="HU162" s="39"/>
      <c r="HV162" s="39"/>
      <c r="HW162" s="39"/>
      <c r="HX162" s="39"/>
      <c r="HY162" s="39"/>
      <c r="HZ162" s="39"/>
      <c r="IA162" s="39"/>
      <c r="IB162" s="39"/>
      <c r="IC162" s="39"/>
      <c r="ID162" s="39"/>
      <c r="IE162" s="39"/>
      <c r="IF162" s="39"/>
      <c r="IG162" s="39"/>
      <c r="IH162" s="39"/>
      <c r="II162" s="39"/>
      <c r="IJ162" s="39"/>
      <c r="IK162" s="39"/>
      <c r="IL162" s="39"/>
      <c r="IM162" s="39"/>
      <c r="IN162" s="39"/>
      <c r="IO162" s="39"/>
      <c r="IP162" s="39"/>
      <c r="IQ162" s="39"/>
      <c r="IR162" s="39"/>
      <c r="IS162" s="39"/>
      <c r="IT162" s="39"/>
    </row>
    <row r="163" spans="2:254" s="65" customFormat="1" x14ac:dyDescent="0.2">
      <c r="B163" s="35"/>
      <c r="C163" s="35"/>
      <c r="D163" s="36"/>
      <c r="E163" s="35"/>
      <c r="F163" s="37"/>
      <c r="G163" s="38"/>
      <c r="H163" s="45"/>
      <c r="I163" s="38"/>
      <c r="J163" s="38"/>
      <c r="K163" s="38"/>
      <c r="L163" s="37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  <c r="HI163" s="39"/>
      <c r="HJ163" s="39"/>
      <c r="HK163" s="39"/>
      <c r="HL163" s="39"/>
      <c r="HM163" s="39"/>
      <c r="HN163" s="39"/>
      <c r="HO163" s="39"/>
      <c r="HP163" s="39"/>
      <c r="HQ163" s="39"/>
      <c r="HR163" s="39"/>
      <c r="HS163" s="39"/>
      <c r="HT163" s="39"/>
      <c r="HU163" s="39"/>
      <c r="HV163" s="39"/>
      <c r="HW163" s="39"/>
      <c r="HX163" s="39"/>
      <c r="HY163" s="39"/>
      <c r="HZ163" s="39"/>
      <c r="IA163" s="39"/>
      <c r="IB163" s="39"/>
      <c r="IC163" s="39"/>
      <c r="ID163" s="39"/>
      <c r="IE163" s="39"/>
      <c r="IF163" s="39"/>
      <c r="IG163" s="39"/>
      <c r="IH163" s="39"/>
      <c r="II163" s="39"/>
      <c r="IJ163" s="39"/>
      <c r="IK163" s="39"/>
      <c r="IL163" s="39"/>
      <c r="IM163" s="39"/>
      <c r="IN163" s="39"/>
      <c r="IO163" s="39"/>
      <c r="IP163" s="39"/>
      <c r="IQ163" s="39"/>
      <c r="IR163" s="39"/>
      <c r="IS163" s="39"/>
      <c r="IT163" s="39"/>
    </row>
    <row r="164" spans="2:254" s="65" customFormat="1" x14ac:dyDescent="0.2">
      <c r="B164" s="35"/>
      <c r="C164" s="35"/>
      <c r="D164" s="36"/>
      <c r="E164" s="35"/>
      <c r="F164" s="37"/>
      <c r="G164" s="38"/>
      <c r="H164" s="45"/>
      <c r="I164" s="38"/>
      <c r="J164" s="38"/>
      <c r="K164" s="38"/>
      <c r="L164" s="37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  <c r="FQ164" s="39"/>
      <c r="FR164" s="39"/>
      <c r="FS164" s="39"/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39"/>
      <c r="GF164" s="39"/>
      <c r="GG164" s="39"/>
      <c r="GH164" s="39"/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39"/>
      <c r="GU164" s="39"/>
      <c r="GV164" s="39"/>
      <c r="GW164" s="39"/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  <c r="HI164" s="39"/>
      <c r="HJ164" s="39"/>
      <c r="HK164" s="39"/>
      <c r="HL164" s="39"/>
      <c r="HM164" s="39"/>
      <c r="HN164" s="39"/>
      <c r="HO164" s="39"/>
      <c r="HP164" s="39"/>
      <c r="HQ164" s="39"/>
      <c r="HR164" s="39"/>
      <c r="HS164" s="39"/>
      <c r="HT164" s="39"/>
      <c r="HU164" s="39"/>
      <c r="HV164" s="39"/>
      <c r="HW164" s="39"/>
      <c r="HX164" s="39"/>
      <c r="HY164" s="39"/>
      <c r="HZ164" s="39"/>
      <c r="IA164" s="39"/>
      <c r="IB164" s="39"/>
      <c r="IC164" s="39"/>
      <c r="ID164" s="39"/>
      <c r="IE164" s="39"/>
      <c r="IF164" s="39"/>
      <c r="IG164" s="39"/>
      <c r="IH164" s="39"/>
      <c r="II164" s="39"/>
      <c r="IJ164" s="39"/>
      <c r="IK164" s="39"/>
      <c r="IL164" s="39"/>
      <c r="IM164" s="39"/>
      <c r="IN164" s="39"/>
      <c r="IO164" s="39"/>
      <c r="IP164" s="39"/>
      <c r="IQ164" s="39"/>
      <c r="IR164" s="39"/>
      <c r="IS164" s="39"/>
      <c r="IT164" s="39"/>
    </row>
  </sheetData>
  <mergeCells count="18">
    <mergeCell ref="L12:L13"/>
    <mergeCell ref="C10:D10"/>
    <mergeCell ref="C11:D11"/>
    <mergeCell ref="D6:J6"/>
    <mergeCell ref="I12:I13"/>
    <mergeCell ref="B7:L7"/>
    <mergeCell ref="J12:J13"/>
    <mergeCell ref="B12:B13"/>
    <mergeCell ref="D12:D13"/>
    <mergeCell ref="E12:E13"/>
    <mergeCell ref="F12:F13"/>
    <mergeCell ref="C9:I9"/>
    <mergeCell ref="C12:C13"/>
    <mergeCell ref="B61:D61"/>
    <mergeCell ref="D2:J2"/>
    <mergeCell ref="K12:K13"/>
    <mergeCell ref="D3:J4"/>
    <mergeCell ref="D5:J5"/>
  </mergeCells>
  <phoneticPr fontId="2" type="noConversion"/>
  <printOptions horizontalCentered="1"/>
  <pageMargins left="3.937007874015748E-2" right="3.937007874015748E-2" top="0.35433070866141736" bottom="0.35433070866141736" header="0.31496062992125984" footer="0.31496062992125984"/>
  <pageSetup paperSize="9" scale="65" firstPageNumber="0" fitToWidth="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10" workbookViewId="0">
      <selection activeCell="B11" sqref="B11:E11"/>
    </sheetView>
  </sheetViews>
  <sheetFormatPr defaultRowHeight="12.75" x14ac:dyDescent="0.2"/>
  <cols>
    <col min="1" max="1" width="7.42578125" customWidth="1"/>
    <col min="2" max="2" width="38.42578125" customWidth="1"/>
    <col min="3" max="3" width="19.140625" customWidth="1"/>
    <col min="4" max="4" width="2.42578125" bestFit="1" customWidth="1"/>
    <col min="5" max="7" width="14.140625" bestFit="1" customWidth="1"/>
    <col min="8" max="8" width="15.5703125" bestFit="1" customWidth="1"/>
  </cols>
  <sheetData>
    <row r="1" spans="1:8" x14ac:dyDescent="0.2">
      <c r="A1" s="1"/>
      <c r="B1" s="2"/>
      <c r="C1" s="2"/>
      <c r="D1" s="2"/>
      <c r="E1" s="2"/>
      <c r="F1" s="2"/>
      <c r="G1" s="2"/>
      <c r="H1" s="3"/>
    </row>
    <row r="2" spans="1:8" x14ac:dyDescent="0.2">
      <c r="A2" s="4"/>
      <c r="B2" s="5"/>
      <c r="C2" s="5"/>
      <c r="D2" s="5"/>
      <c r="E2" s="5"/>
      <c r="F2" s="5"/>
      <c r="G2" s="5"/>
      <c r="H2" s="6"/>
    </row>
    <row r="3" spans="1:8" ht="36" customHeight="1" x14ac:dyDescent="0.2">
      <c r="A3" s="4"/>
      <c r="B3" s="5"/>
      <c r="C3" s="5"/>
      <c r="D3" s="5"/>
      <c r="E3" s="5"/>
      <c r="F3" s="5"/>
      <c r="G3" s="5"/>
      <c r="H3" s="6"/>
    </row>
    <row r="4" spans="1:8" ht="35.25" x14ac:dyDescent="0.5">
      <c r="A4" s="163" t="s">
        <v>72</v>
      </c>
      <c r="B4" s="164"/>
      <c r="C4" s="164"/>
      <c r="D4" s="164"/>
      <c r="E4" s="164"/>
      <c r="F4" s="164"/>
      <c r="G4" s="164"/>
      <c r="H4" s="165"/>
    </row>
    <row r="5" spans="1:8" ht="20.25" x14ac:dyDescent="0.3">
      <c r="A5" s="166" t="s">
        <v>73</v>
      </c>
      <c r="B5" s="167"/>
      <c r="C5" s="167"/>
      <c r="D5" s="167"/>
      <c r="E5" s="167"/>
      <c r="F5" s="167"/>
      <c r="G5" s="167"/>
      <c r="H5" s="168"/>
    </row>
    <row r="6" spans="1:8" ht="22.5" customHeight="1" x14ac:dyDescent="0.4">
      <c r="A6" s="4"/>
      <c r="B6" s="5"/>
      <c r="C6" s="7"/>
      <c r="D6" s="7"/>
      <c r="E6" s="7"/>
      <c r="F6" s="5"/>
      <c r="G6" s="5"/>
      <c r="H6" s="8"/>
    </row>
    <row r="7" spans="1:8" x14ac:dyDescent="0.2">
      <c r="A7" s="4"/>
      <c r="B7" s="5"/>
      <c r="C7" s="5"/>
      <c r="D7" s="5"/>
      <c r="E7" s="5"/>
      <c r="F7" s="5"/>
      <c r="G7" s="5"/>
      <c r="H7" s="6"/>
    </row>
    <row r="8" spans="1:8" x14ac:dyDescent="0.2">
      <c r="A8" s="4"/>
      <c r="B8" s="5"/>
      <c r="C8" s="5"/>
      <c r="D8" s="5"/>
      <c r="E8" s="5"/>
      <c r="F8" s="5"/>
      <c r="G8" s="5"/>
      <c r="H8" s="6"/>
    </row>
    <row r="9" spans="1:8" ht="18" x14ac:dyDescent="0.25">
      <c r="A9" s="9" t="s">
        <v>74</v>
      </c>
      <c r="B9" s="5"/>
      <c r="C9" s="5"/>
      <c r="D9" s="5"/>
      <c r="E9" s="5"/>
      <c r="F9" s="5"/>
      <c r="G9" s="5"/>
      <c r="H9" s="6"/>
    </row>
    <row r="10" spans="1:8" x14ac:dyDescent="0.2">
      <c r="A10" s="4"/>
      <c r="B10" s="5"/>
      <c r="C10" s="5"/>
      <c r="D10" s="5"/>
      <c r="E10" s="5"/>
      <c r="F10" s="5"/>
      <c r="G10" s="5"/>
      <c r="H10" s="6"/>
    </row>
    <row r="11" spans="1:8" ht="45.6" customHeight="1" x14ac:dyDescent="0.2">
      <c r="A11" s="128" t="s">
        <v>19</v>
      </c>
      <c r="B11" s="158" t="str">
        <f>Orçamento!C9</f>
        <v xml:space="preserve">PRESTAÇÃO DE SERVIÇOS TÉCNICOS ESPECIALIZADOS PARA REVITALIZAÇÃO E REFORMA DA ILUMINAÇÃO PÚBLICA DA AVENIDA DR. JOSÉ MEDEIROS VIEIRA – PRAIA BRAVA – ITAJAI – SC. (TRECHO SUL), </v>
      </c>
      <c r="C11" s="159"/>
      <c r="D11" s="159"/>
      <c r="E11" s="160"/>
      <c r="F11" s="128" t="s">
        <v>18</v>
      </c>
      <c r="G11" s="130">
        <f>Orçamento!K8</f>
        <v>44410</v>
      </c>
      <c r="H11" s="10"/>
    </row>
    <row r="12" spans="1:8" x14ac:dyDescent="0.2">
      <c r="A12" s="10" t="s">
        <v>20</v>
      </c>
      <c r="B12" s="10" t="s">
        <v>164</v>
      </c>
      <c r="C12" s="11"/>
      <c r="D12" s="12"/>
      <c r="E12" s="13"/>
      <c r="F12" s="18" t="s">
        <v>17</v>
      </c>
      <c r="G12" s="129">
        <v>0.25</v>
      </c>
      <c r="H12" s="10"/>
    </row>
    <row r="13" spans="1:8" x14ac:dyDescent="0.2">
      <c r="A13" s="4"/>
      <c r="B13" s="5"/>
      <c r="C13" s="5"/>
      <c r="D13" s="5"/>
      <c r="E13" s="5"/>
      <c r="F13" s="5"/>
      <c r="G13" s="5"/>
      <c r="H13" s="6"/>
    </row>
    <row r="14" spans="1:8" x14ac:dyDescent="0.2">
      <c r="A14" s="4"/>
      <c r="B14" s="5"/>
      <c r="C14" s="5"/>
      <c r="D14" s="5"/>
      <c r="E14" s="5"/>
      <c r="F14" s="5"/>
      <c r="G14" s="5"/>
      <c r="H14" s="6"/>
    </row>
    <row r="15" spans="1:8" x14ac:dyDescent="0.2">
      <c r="A15" s="15" t="s">
        <v>75</v>
      </c>
      <c r="B15" s="16" t="s">
        <v>76</v>
      </c>
      <c r="C15" s="15" t="s">
        <v>77</v>
      </c>
      <c r="D15" s="15" t="s">
        <v>78</v>
      </c>
      <c r="E15" s="17" t="s">
        <v>79</v>
      </c>
      <c r="F15" s="17" t="s">
        <v>80</v>
      </c>
      <c r="G15" s="17" t="s">
        <v>81</v>
      </c>
      <c r="H15" s="15" t="s">
        <v>82</v>
      </c>
    </row>
    <row r="16" spans="1:8" x14ac:dyDescent="0.2">
      <c r="A16" s="18"/>
      <c r="B16" s="10"/>
      <c r="C16" s="10"/>
      <c r="D16" s="18"/>
      <c r="E16" s="10"/>
      <c r="F16" s="10"/>
      <c r="G16" s="10"/>
      <c r="H16" s="10"/>
    </row>
    <row r="17" spans="1:8" x14ac:dyDescent="0.2">
      <c r="A17" s="18"/>
      <c r="B17" s="10"/>
      <c r="C17" s="10"/>
      <c r="D17" s="18"/>
      <c r="E17" s="10"/>
      <c r="F17" s="10"/>
      <c r="G17" s="10"/>
      <c r="H17" s="10"/>
    </row>
    <row r="18" spans="1:8" x14ac:dyDescent="0.2">
      <c r="A18" s="18">
        <v>1</v>
      </c>
      <c r="B18" s="19" t="str">
        <f>Orçamento!D14</f>
        <v>INSTALACOES ELETROMECANICAS E CIVIL</v>
      </c>
      <c r="C18" s="137">
        <f>Orçamento!K14</f>
        <v>1181785.6599999999</v>
      </c>
      <c r="D18" s="18"/>
      <c r="E18" s="137">
        <f>C18/3</f>
        <v>393928.55333333329</v>
      </c>
      <c r="F18" s="137">
        <f>C18/3</f>
        <v>393928.55333333329</v>
      </c>
      <c r="G18" s="137">
        <f>C18/3</f>
        <v>393928.55333333329</v>
      </c>
      <c r="H18" s="137">
        <f>SUM(E18:G18)</f>
        <v>1181785.6599999999</v>
      </c>
    </row>
    <row r="19" spans="1:8" x14ac:dyDescent="0.2">
      <c r="A19" s="18"/>
      <c r="B19" s="10"/>
      <c r="C19" s="10"/>
      <c r="D19" s="18"/>
      <c r="E19" s="10"/>
      <c r="F19" s="10"/>
      <c r="G19" s="10"/>
      <c r="H19" s="10"/>
    </row>
    <row r="20" spans="1:8" x14ac:dyDescent="0.2">
      <c r="A20" s="18"/>
      <c r="B20" s="10"/>
      <c r="C20" s="10"/>
      <c r="D20" s="18" t="s">
        <v>83</v>
      </c>
      <c r="E20" s="14">
        <f>1/3</f>
        <v>0.33333333333333331</v>
      </c>
      <c r="F20" s="14">
        <f t="shared" ref="F20:G20" si="0">1/3</f>
        <v>0.33333333333333331</v>
      </c>
      <c r="G20" s="14">
        <f t="shared" si="0"/>
        <v>0.33333333333333331</v>
      </c>
      <c r="H20" s="14">
        <f>SUM(E20:G20)</f>
        <v>1</v>
      </c>
    </row>
    <row r="21" spans="1:8" x14ac:dyDescent="0.2">
      <c r="A21" s="18"/>
      <c r="B21" s="10" t="s">
        <v>84</v>
      </c>
      <c r="C21" s="10"/>
      <c r="D21" s="18"/>
      <c r="E21" s="137">
        <f>E18</f>
        <v>393928.55333333329</v>
      </c>
      <c r="F21" s="137">
        <f t="shared" ref="F21:G21" si="1">F18</f>
        <v>393928.55333333329</v>
      </c>
      <c r="G21" s="137">
        <f t="shared" si="1"/>
        <v>393928.55333333329</v>
      </c>
      <c r="H21" s="137">
        <f>SUM(E21:G21)</f>
        <v>1181785.6599999999</v>
      </c>
    </row>
    <row r="22" spans="1:8" x14ac:dyDescent="0.2">
      <c r="A22" s="18"/>
      <c r="B22" s="10" t="s">
        <v>85</v>
      </c>
      <c r="C22" s="10"/>
      <c r="D22" s="10"/>
      <c r="E22" s="14">
        <f>E20</f>
        <v>0.33333333333333331</v>
      </c>
      <c r="F22" s="14">
        <f t="shared" ref="F22:G22" si="2">F20</f>
        <v>0.33333333333333331</v>
      </c>
      <c r="G22" s="14">
        <f t="shared" si="2"/>
        <v>0.33333333333333331</v>
      </c>
      <c r="H22" s="14">
        <v>1</v>
      </c>
    </row>
    <row r="23" spans="1:8" x14ac:dyDescent="0.2">
      <c r="A23" s="18"/>
      <c r="B23" s="10" t="s">
        <v>86</v>
      </c>
      <c r="C23" s="137">
        <f>C18</f>
        <v>1181785.6599999999</v>
      </c>
      <c r="D23" s="10"/>
      <c r="E23" s="137">
        <f>E18</f>
        <v>393928.55333333329</v>
      </c>
      <c r="F23" s="137">
        <f t="shared" ref="F23:G23" si="3">F18</f>
        <v>393928.55333333329</v>
      </c>
      <c r="G23" s="137">
        <f t="shared" si="3"/>
        <v>393928.55333333329</v>
      </c>
      <c r="H23" s="137">
        <f>SUM(E23:G23)</f>
        <v>1181785.6599999999</v>
      </c>
    </row>
    <row r="24" spans="1:8" x14ac:dyDescent="0.2">
      <c r="A24" s="18"/>
      <c r="B24" s="10" t="s">
        <v>87</v>
      </c>
      <c r="C24" s="10"/>
      <c r="D24" s="10"/>
      <c r="E24" s="14">
        <f>E22</f>
        <v>0.33333333333333331</v>
      </c>
      <c r="F24" s="14">
        <f t="shared" ref="F24:G24" si="4">F22</f>
        <v>0.33333333333333331</v>
      </c>
      <c r="G24" s="14">
        <f t="shared" si="4"/>
        <v>0.33333333333333331</v>
      </c>
      <c r="H24" s="14">
        <v>1</v>
      </c>
    </row>
    <row r="25" spans="1:8" x14ac:dyDescent="0.2">
      <c r="A25" s="20"/>
      <c r="B25" s="5"/>
      <c r="C25" s="5"/>
      <c r="D25" s="5"/>
      <c r="E25" s="5"/>
      <c r="F25" s="5"/>
      <c r="G25" s="5"/>
      <c r="H25" s="6"/>
    </row>
    <row r="26" spans="1:8" x14ac:dyDescent="0.2">
      <c r="A26" s="20"/>
      <c r="B26" s="5"/>
      <c r="C26" s="5"/>
      <c r="D26" s="5"/>
      <c r="E26" s="5"/>
      <c r="F26" s="5"/>
      <c r="G26" s="5"/>
      <c r="H26" s="6"/>
    </row>
    <row r="27" spans="1:8" x14ac:dyDescent="0.2">
      <c r="A27" s="20"/>
      <c r="B27" s="5"/>
      <c r="C27" s="5"/>
      <c r="D27" s="5"/>
      <c r="E27" s="5"/>
      <c r="F27" s="5"/>
      <c r="G27" s="5"/>
      <c r="H27" s="6"/>
    </row>
    <row r="28" spans="1:8" x14ac:dyDescent="0.2">
      <c r="A28" s="20"/>
      <c r="B28" s="5"/>
      <c r="C28" s="5"/>
      <c r="D28" s="5" t="s">
        <v>88</v>
      </c>
      <c r="E28" s="5"/>
      <c r="F28" s="5"/>
      <c r="G28" s="5"/>
      <c r="H28" s="6"/>
    </row>
    <row r="29" spans="1:8" x14ac:dyDescent="0.2">
      <c r="A29" s="20"/>
      <c r="B29" s="5"/>
      <c r="C29" s="5"/>
      <c r="D29" s="5"/>
      <c r="E29" s="21"/>
      <c r="F29" s="21"/>
      <c r="G29" s="21"/>
      <c r="H29" s="6"/>
    </row>
    <row r="30" spans="1:8" x14ac:dyDescent="0.2">
      <c r="A30" s="20"/>
      <c r="B30" s="5"/>
      <c r="C30" s="5"/>
      <c r="D30" s="5"/>
      <c r="E30" s="161" t="s">
        <v>89</v>
      </c>
      <c r="F30" s="161"/>
      <c r="G30" s="161"/>
      <c r="H30" s="6"/>
    </row>
    <row r="31" spans="1:8" x14ac:dyDescent="0.2">
      <c r="A31" s="20"/>
      <c r="B31" s="5"/>
      <c r="C31" s="5"/>
      <c r="D31" s="5"/>
      <c r="E31" s="162" t="s">
        <v>90</v>
      </c>
      <c r="F31" s="162"/>
      <c r="G31" s="162"/>
      <c r="H31" s="6"/>
    </row>
    <row r="32" spans="1:8" x14ac:dyDescent="0.2">
      <c r="A32" s="22"/>
      <c r="B32" s="21"/>
      <c r="C32" s="21"/>
      <c r="D32" s="21"/>
      <c r="E32" s="21"/>
      <c r="F32" s="21"/>
      <c r="G32" s="21"/>
      <c r="H32" s="23"/>
    </row>
  </sheetData>
  <mergeCells count="5">
    <mergeCell ref="B11:E11"/>
    <mergeCell ref="E30:G30"/>
    <mergeCell ref="E31:G31"/>
    <mergeCell ref="A4:H4"/>
    <mergeCell ref="A5:H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P25" sqref="P25"/>
    </sheetView>
  </sheetViews>
  <sheetFormatPr defaultRowHeight="12.75" x14ac:dyDescent="0.2"/>
  <cols>
    <col min="2" max="2" width="15.85546875" customWidth="1"/>
    <col min="3" max="3" width="10.42578125" customWidth="1"/>
    <col min="4" max="4" width="6.42578125" customWidth="1"/>
    <col min="5" max="5" width="8.42578125" customWidth="1"/>
  </cols>
  <sheetData>
    <row r="1" spans="1:5" x14ac:dyDescent="0.2">
      <c r="A1" s="24"/>
      <c r="B1" s="25"/>
      <c r="C1" s="26"/>
      <c r="D1" s="26"/>
      <c r="E1" s="26"/>
    </row>
    <row r="2" spans="1:5" x14ac:dyDescent="0.2">
      <c r="A2" s="24"/>
      <c r="B2" s="25"/>
      <c r="C2" s="26"/>
      <c r="D2" s="26"/>
      <c r="E2" s="26"/>
    </row>
    <row r="3" spans="1:5" x14ac:dyDescent="0.2">
      <c r="A3" s="169" t="s">
        <v>98</v>
      </c>
      <c r="B3" s="169"/>
      <c r="C3" s="169"/>
      <c r="D3" s="169"/>
      <c r="E3" s="169"/>
    </row>
    <row r="4" spans="1:5" x14ac:dyDescent="0.2">
      <c r="A4" s="24" t="s">
        <v>99</v>
      </c>
      <c r="B4" s="24" t="s">
        <v>100</v>
      </c>
      <c r="C4" s="26"/>
      <c r="D4" s="26"/>
      <c r="E4" s="27"/>
    </row>
    <row r="5" spans="1:5" x14ac:dyDescent="0.2">
      <c r="A5" s="28" t="s">
        <v>101</v>
      </c>
      <c r="B5" s="26" t="s">
        <v>102</v>
      </c>
      <c r="C5" s="26"/>
      <c r="D5" s="26"/>
      <c r="E5" s="29">
        <v>0.02</v>
      </c>
    </row>
    <row r="6" spans="1:5" x14ac:dyDescent="0.2">
      <c r="A6" s="28" t="s">
        <v>103</v>
      </c>
      <c r="B6" s="26" t="s">
        <v>104</v>
      </c>
      <c r="C6" s="26"/>
      <c r="D6" s="26"/>
      <c r="E6" s="29">
        <v>0.02</v>
      </c>
    </row>
    <row r="7" spans="1:5" x14ac:dyDescent="0.2">
      <c r="A7" s="28" t="s">
        <v>105</v>
      </c>
      <c r="B7" s="26" t="s">
        <v>106</v>
      </c>
      <c r="C7" s="26"/>
      <c r="D7" s="26"/>
      <c r="E7" s="29">
        <v>0.03</v>
      </c>
    </row>
    <row r="8" spans="1:5" x14ac:dyDescent="0.2">
      <c r="A8" s="28" t="s">
        <v>107</v>
      </c>
      <c r="B8" s="26" t="s">
        <v>108</v>
      </c>
      <c r="C8" s="26"/>
      <c r="D8" s="26"/>
      <c r="E8" s="30">
        <v>9.7999999999999997E-3</v>
      </c>
    </row>
    <row r="9" spans="1:5" x14ac:dyDescent="0.2">
      <c r="A9" s="28" t="s">
        <v>109</v>
      </c>
      <c r="B9" s="26" t="s">
        <v>110</v>
      </c>
      <c r="C9" s="26"/>
      <c r="D9" s="26"/>
      <c r="E9" s="29">
        <v>5.0000000000000001E-3</v>
      </c>
    </row>
    <row r="10" spans="1:5" x14ac:dyDescent="0.2">
      <c r="A10" s="28"/>
      <c r="B10" s="26"/>
      <c r="C10" s="170" t="s">
        <v>111</v>
      </c>
      <c r="D10" s="170"/>
      <c r="E10" s="31">
        <f>SUM(E5:E9)</f>
        <v>8.4800000000000014E-2</v>
      </c>
    </row>
    <row r="11" spans="1:5" x14ac:dyDescent="0.2">
      <c r="A11" s="28"/>
      <c r="B11" s="26"/>
      <c r="C11" s="26"/>
      <c r="D11" s="26"/>
      <c r="E11" s="32"/>
    </row>
    <row r="12" spans="1:5" x14ac:dyDescent="0.2">
      <c r="A12" s="33" t="s">
        <v>112</v>
      </c>
      <c r="B12" s="24" t="s">
        <v>113</v>
      </c>
      <c r="C12" s="26"/>
      <c r="D12" s="26"/>
      <c r="E12" s="32"/>
    </row>
    <row r="13" spans="1:5" x14ac:dyDescent="0.2">
      <c r="A13" s="28" t="s">
        <v>114</v>
      </c>
      <c r="B13" s="26" t="s">
        <v>115</v>
      </c>
      <c r="C13" s="26"/>
      <c r="D13" s="26"/>
      <c r="E13" s="29">
        <v>6.4500000000000002E-2</v>
      </c>
    </row>
    <row r="14" spans="1:5" x14ac:dyDescent="0.2">
      <c r="A14" s="28"/>
      <c r="B14" s="26"/>
      <c r="C14" s="170" t="s">
        <v>116</v>
      </c>
      <c r="D14" s="170"/>
      <c r="E14" s="31">
        <f>SUM(E13:E13)</f>
        <v>6.4500000000000002E-2</v>
      </c>
    </row>
    <row r="15" spans="1:5" x14ac:dyDescent="0.2">
      <c r="A15" s="28"/>
      <c r="B15" s="26"/>
      <c r="C15" s="26"/>
      <c r="D15" s="26"/>
      <c r="E15" s="32"/>
    </row>
    <row r="16" spans="1:5" x14ac:dyDescent="0.2">
      <c r="A16" s="33" t="s">
        <v>117</v>
      </c>
      <c r="B16" s="24" t="s">
        <v>118</v>
      </c>
      <c r="C16" s="26"/>
      <c r="D16" s="26"/>
      <c r="E16" s="32"/>
    </row>
    <row r="17" spans="1:5" x14ac:dyDescent="0.2">
      <c r="A17" s="28" t="s">
        <v>119</v>
      </c>
      <c r="B17" s="26" t="s">
        <v>120</v>
      </c>
      <c r="C17" s="26"/>
      <c r="D17" s="26"/>
      <c r="E17" s="29">
        <v>0.03</v>
      </c>
    </row>
    <row r="18" spans="1:5" x14ac:dyDescent="0.2">
      <c r="A18" s="28" t="s">
        <v>121</v>
      </c>
      <c r="B18" s="26" t="s">
        <v>122</v>
      </c>
      <c r="C18" s="26"/>
      <c r="D18" s="26"/>
      <c r="E18" s="29">
        <v>8.2000000000000007E-3</v>
      </c>
    </row>
    <row r="19" spans="1:5" x14ac:dyDescent="0.2">
      <c r="A19" s="28" t="s">
        <v>123</v>
      </c>
      <c r="B19" s="26" t="s">
        <v>124</v>
      </c>
      <c r="C19" s="26"/>
      <c r="D19" s="26"/>
      <c r="E19" s="29">
        <v>3.7999999999999999E-2</v>
      </c>
    </row>
    <row r="20" spans="1:5" x14ac:dyDescent="0.2">
      <c r="A20" s="26"/>
      <c r="B20" s="26"/>
      <c r="C20" s="170" t="s">
        <v>125</v>
      </c>
      <c r="D20" s="170"/>
      <c r="E20" s="31">
        <f>SUM(E17:E19)</f>
        <v>7.619999999999999E-2</v>
      </c>
    </row>
    <row r="21" spans="1:5" x14ac:dyDescent="0.2">
      <c r="A21" s="26"/>
      <c r="B21" s="26"/>
      <c r="C21" s="26"/>
      <c r="D21" s="26"/>
      <c r="E21" s="26"/>
    </row>
    <row r="22" spans="1:5" x14ac:dyDescent="0.2">
      <c r="A22" s="26"/>
      <c r="B22" s="26"/>
      <c r="C22" s="26"/>
      <c r="D22" s="26"/>
      <c r="E22" s="26"/>
    </row>
    <row r="23" spans="1:5" x14ac:dyDescent="0.2">
      <c r="A23" s="169" t="s">
        <v>126</v>
      </c>
      <c r="B23" s="169"/>
      <c r="C23" s="169"/>
      <c r="D23" s="169"/>
      <c r="E23" s="169"/>
    </row>
    <row r="24" spans="1:5" x14ac:dyDescent="0.2">
      <c r="A24" s="26" t="s">
        <v>127</v>
      </c>
      <c r="B24" s="26"/>
      <c r="C24" s="26"/>
      <c r="D24" s="26"/>
      <c r="E24" s="34">
        <f>((((1+E10)*(1+E14))/(1-E20))-1)</f>
        <v>0.25002121671357447</v>
      </c>
    </row>
    <row r="25" spans="1:5" x14ac:dyDescent="0.2">
      <c r="A25" s="26"/>
      <c r="B25" s="26"/>
      <c r="C25" s="26"/>
      <c r="D25" s="26"/>
      <c r="E25" s="26"/>
    </row>
    <row r="26" spans="1:5" x14ac:dyDescent="0.2">
      <c r="A26" s="26"/>
      <c r="B26" s="26"/>
      <c r="C26" s="26"/>
      <c r="D26" s="26"/>
      <c r="E26" s="26"/>
    </row>
  </sheetData>
  <mergeCells count="5">
    <mergeCell ref="A3:E3"/>
    <mergeCell ref="C10:D10"/>
    <mergeCell ref="C14:D14"/>
    <mergeCell ref="C20:D20"/>
    <mergeCell ref="A23:E2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Cronograma</vt:lpstr>
      <vt:lpstr>BDI</vt:lpstr>
      <vt:lpstr>Orçamento!Area_de_impressao</vt:lpstr>
      <vt:lpstr>Orçamento!Excel_BuiltIn_Print_Area_1</vt:lpstr>
      <vt:lpstr>Orçamento!Excel_BuiltIn_Print_Titles_1</vt:lpstr>
      <vt:lpstr>Orçamento!Titulos_de_impressao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</dc:creator>
  <cp:lastModifiedBy>Mauricio Macedo Mussi</cp:lastModifiedBy>
  <cp:lastPrinted>2020-07-27T14:58:27Z</cp:lastPrinted>
  <dcterms:created xsi:type="dcterms:W3CDTF">2009-02-09T18:20:35Z</dcterms:created>
  <dcterms:modified xsi:type="dcterms:W3CDTF">2021-08-25T10:42:53Z</dcterms:modified>
</cp:coreProperties>
</file>